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2-RFP Docs\Fire Protection\"/>
    </mc:Choice>
  </mc:AlternateContent>
  <xr:revisionPtr revIDLastSave="0" documentId="13_ncr:1_{99482C02-6414-4837-BBE4-2BD3DF0122C6}" xr6:coauthVersionLast="47" xr6:coauthVersionMax="47" xr10:uidLastSave="{00000000-0000-0000-0000-000000000000}"/>
  <bookViews>
    <workbookView xWindow="-19310" yWindow="-110" windowWidth="19420" windowHeight="10420" tabRatio="872" xr2:uid="{00000000-000D-0000-FFFF-FFFF00000000}"/>
  </bookViews>
  <sheets>
    <sheet name="TOTAL" sheetId="3" r:id="rId1"/>
    <sheet name="FireProtection" sheetId="10" r:id="rId2"/>
  </sheets>
  <definedNames>
    <definedName name="_xlnm.Print_Area" localSheetId="0">TOTAL!$A$1:$C$11</definedName>
    <definedName name="_xlnm.Print_Titles" localSheetId="1">FireProtection!$1:$2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10" l="1"/>
  <c r="D43" i="10"/>
  <c r="D42" i="10"/>
  <c r="D41" i="10"/>
  <c r="D40" i="10"/>
  <c r="D39" i="10"/>
  <c r="F14" i="10"/>
  <c r="F46" i="10"/>
  <c r="F27" i="10"/>
  <c r="F12" i="10" l="1"/>
  <c r="F39" i="10"/>
  <c r="F41" i="10"/>
  <c r="F43" i="10"/>
  <c r="F45" i="10"/>
  <c r="F64" i="10"/>
  <c r="F52" i="10"/>
  <c r="F44" i="10"/>
  <c r="F42" i="10"/>
  <c r="F40" i="10"/>
  <c r="F38" i="10"/>
  <c r="F26" i="10"/>
  <c r="F21" i="10"/>
  <c r="F19" i="10"/>
  <c r="F17" i="10"/>
  <c r="F10" i="10"/>
  <c r="F75" i="10" l="1"/>
  <c r="F76" i="10" l="1"/>
  <c r="C8" i="3" s="1"/>
  <c r="C11" i="3" s="1"/>
</calcChain>
</file>

<file path=xl/sharedStrings.xml><?xml version="1.0" encoding="utf-8"?>
<sst xmlns="http://schemas.openxmlformats.org/spreadsheetml/2006/main" count="92" uniqueCount="64">
  <si>
    <t>ITEM</t>
  </si>
  <si>
    <t>DESCRIPTION</t>
  </si>
  <si>
    <t>QTY</t>
  </si>
  <si>
    <t>UNIT</t>
  </si>
  <si>
    <t>TOTAL US$</t>
  </si>
  <si>
    <t>U</t>
  </si>
  <si>
    <t>BILL OF QUANTITIES - GRAND TOTAL</t>
  </si>
  <si>
    <t>LS</t>
  </si>
  <si>
    <t>TOTAL (USD)</t>
  </si>
  <si>
    <t>UNIT PRICE</t>
  </si>
  <si>
    <t>BILL OF QUANTITIES - FIRE PROTECTION SYSTEM</t>
  </si>
  <si>
    <t>FM200 FIRE SUPPRESSION SYSTEM</t>
  </si>
  <si>
    <t>FIRE SUPPRESSION PIPES</t>
  </si>
  <si>
    <t>PORTABLE FIRE EXTINGUISHER</t>
  </si>
  <si>
    <t>Portable fire extinguisher with discharge hose and nozzle, complete with wall support and accessories, all as per specifications</t>
  </si>
  <si>
    <t>All inputs, outputs and detection lines shall be monitored by the panel.</t>
  </si>
  <si>
    <t>Wiring shall be by fire resistant cables.</t>
  </si>
  <si>
    <t>Firefighting System</t>
  </si>
  <si>
    <t>Drawings of fire protection system installation supplied with this schedule are design drawings necessary for the establishment of tender documents only. The contractor is responsible to verify the design, make the necessary calculations (hydraulic and other) and shall be responsible for the performance of the system and its compliance with the specified standards. Contractor shall submit to the client a copy of the calculations and isometric drawings for approval. the fire alarm and fire fighting system shall cover the data center expansion</t>
  </si>
  <si>
    <t>Intelligent smoke detector</t>
  </si>
  <si>
    <t>Hold push button</t>
  </si>
  <si>
    <t>Light strobe</t>
  </si>
  <si>
    <t>Luminous evacuate sign</t>
  </si>
  <si>
    <t>Warning sign</t>
  </si>
  <si>
    <r>
      <t xml:space="preserve">Fire alarm shall be of </t>
    </r>
    <r>
      <rPr>
        <b/>
        <sz val="9"/>
        <rFont val="Arial"/>
        <family val="2"/>
      </rPr>
      <t>addressable type with a double knock configuration</t>
    </r>
    <r>
      <rPr>
        <sz val="9"/>
        <rFont val="Arial"/>
        <family val="2"/>
      </rPr>
      <t xml:space="preserve"> for under the raised floor and the room void </t>
    </r>
  </si>
  <si>
    <t>The system shall include at least, but not limited to the following:</t>
  </si>
  <si>
    <t>Manual release point with cover protection</t>
  </si>
  <si>
    <t>GRAND TOTAL</t>
  </si>
  <si>
    <t>ADDRESSABLE FIRE DETECTION / ALARM CONTROL SYSTEM</t>
  </si>
  <si>
    <t>SECTION 28 31 11.00.FA01
Digital Addressable Fire-Alarm Systems</t>
  </si>
  <si>
    <t>SECTION 28 31 12.00.F01
Zoned (DC Loop) Fire-Alarm Systems</t>
  </si>
  <si>
    <t>CONVENTIONAL FIRE DETECTION / ALARM CONTROL SYSTEM</t>
  </si>
  <si>
    <r>
      <t xml:space="preserve">Fire alarm shall be of </t>
    </r>
    <r>
      <rPr>
        <b/>
        <sz val="9"/>
        <rFont val="Arial"/>
        <family val="2"/>
      </rPr>
      <t>conventional type with a double knock configuration</t>
    </r>
    <r>
      <rPr>
        <sz val="9"/>
        <rFont val="Arial"/>
        <family val="2"/>
      </rPr>
      <t xml:space="preserve"> for the room void </t>
    </r>
  </si>
  <si>
    <t>JDEIDET MOT - CORE SITE
Fire Protection</t>
  </si>
  <si>
    <t>Total</t>
  </si>
  <si>
    <t>FACP - Qty = 1</t>
  </si>
  <si>
    <t>Abort Push Button - Qty = 1</t>
  </si>
  <si>
    <t>Horn - Qty = 1</t>
  </si>
  <si>
    <t>Strobe - Indoor - Qty = 1</t>
  </si>
  <si>
    <t>Strobe - Outdoor  - Qty = 1</t>
  </si>
  <si>
    <t>Luminous Evacuate Sign - Qty = 1</t>
  </si>
  <si>
    <t>Pressure Switch - Qty = 1</t>
  </si>
  <si>
    <t xml:space="preserve">Warning signs - Qty = 1 </t>
  </si>
  <si>
    <t>Fire rated cables - Qty = LS</t>
  </si>
  <si>
    <r>
      <t xml:space="preserve">Complete FM-200 Fire supression system, including FM-200 cylinders, cylinder heads, solenoide valves, manifolds, all as specified and </t>
    </r>
    <r>
      <rPr>
        <sz val="11"/>
        <rFont val="Calibri"/>
        <family val="2"/>
        <scheme val="minor"/>
      </rPr>
      <t>based on calculations to be submitted based on NFPA requirements.</t>
    </r>
  </si>
  <si>
    <t>5-kg Powder ABC</t>
  </si>
  <si>
    <t>6-kg CO2 Extinguisher</t>
  </si>
  <si>
    <t>Horn</t>
  </si>
  <si>
    <t>Smart auxilliary contact relay to release door lock upon fire event</t>
  </si>
  <si>
    <t>FM-200 System serving the Electrical room 
(Total of 48Kg of FM-200) 
Void (FFL to ceiling) Area: 16m², height = 3m</t>
  </si>
  <si>
    <r>
      <t xml:space="preserve">Supply, install and connect complete fire alarm and suppression system including conduits, wires, cables, pull and junction boxes with all necessary accessories for a complete and perfect operation of the system. The fire alarm system shall include but not limited to: FACP, smoke detectors, combined smoke/rate of rise detector, sounders, light strobes, warning signs, dead man's switch, wiring &amp; cabling, junction boxes, etc... The fire alarm and detection shall cover the </t>
    </r>
    <r>
      <rPr>
        <b/>
        <sz val="11"/>
        <color theme="1"/>
        <rFont val="Calibri"/>
        <family val="2"/>
        <scheme val="minor"/>
      </rPr>
      <t>Data Center expansion area</t>
    </r>
  </si>
  <si>
    <t>FACP Addressable type with mimic panel with floor layout; The FACP shall be able to discharge the FM200 cylinders in the data center area</t>
  </si>
  <si>
    <t>Supply, install and connect complete fire alarm and suppression system including conduits, wires, cables, pull and junction boxes with all necessary accessories for a complete and perfect operation of the system. The fire alarm system shall include but not limited to: FACP, smoke detectors, combined smoke/rate of rise detector, sounders, light strobes, warning signs, dead man's switch, wiring &amp; cabling, junction boxes, etc... The fire alarm and detection shall cover the UPS and DC Systems Room, the Utility UPS Room, and the Electrical Room.</t>
  </si>
  <si>
    <r>
      <t xml:space="preserve">Conventional Fire detection system for FM200 cylinders discharge including:
</t>
    </r>
    <r>
      <rPr>
        <b/>
        <sz val="11"/>
        <color theme="1"/>
        <rFont val="Calibri"/>
        <family val="2"/>
        <scheme val="minor"/>
      </rPr>
      <t>(For Electrical Room)</t>
    </r>
  </si>
  <si>
    <t>Smoke detector - Qty = 6</t>
  </si>
  <si>
    <t>Smoke detector - Qty = 8</t>
  </si>
  <si>
    <t>21 22 00.00.FM - Clean-Agent Fire-Extinguishing Systems - FM200</t>
  </si>
  <si>
    <t xml:space="preserve">SECTION 10 44 16.13 - Portable Fire Extinguishers </t>
  </si>
  <si>
    <t>Pipe for FM-200 fire suppression system, galvanized seamless steel pipe with welded or threaded fittings and accessories, installed  exposed or in shafts, including all kind of supports and hangers all as per specifications. Contractor is responsible for design calculations and for evaluating the proper pipe diameters and quantities.
* Data Center Room
* UPS and DC Systems Room
* Electrical Room</t>
  </si>
  <si>
    <t>Nozzles for FM200 fire suppression system brass or bronze, all as per specifications.
* Data Center Room
* UPS and DC Systems Room
* Electrical Room</t>
  </si>
  <si>
    <t>Installation of mechanical system
* Data Center Room
* UPS and DC Systems Room
* Electrical Room</t>
  </si>
  <si>
    <r>
      <t xml:space="preserve">Conventional Fire detection system for FM200 cylinders discharge including:
</t>
    </r>
    <r>
      <rPr>
        <b/>
        <sz val="11"/>
        <color theme="1"/>
        <rFont val="Calibri"/>
        <family val="2"/>
        <scheme val="minor"/>
      </rPr>
      <t>(UPS and DC Systems room)</t>
    </r>
  </si>
  <si>
    <t>FM-200 System serving the data center room area 
(Total of 616Kg of FM-200) 
Void #1 (raised flr to ceiling) Area: 264m², height = 3.45m
Void #2 (FFL to raised flr) Area: 264m², height = 0.50m
Void #3 (Delivery area): Area: 12.6m², heigh = 4m</t>
  </si>
  <si>
    <t>FM-200 System serving the UPS and DC systems room
(Total of 102Kg of FM-200) 
Void (FFL to ceiling): Area = 55m², height = 3.3m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</si>
</sst>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_(* #,##0_);_(* \(#,##0\);_(* &quot;-&quot;??_);_(@_)"/>
    <numFmt numFmtId="166" formatCode="0.0"/>
    <numFmt numFmtId="167" formatCode="[$USD]\ #,##0.00_);\([$USD]\ #,##0.00\)"/>
  </numFmts>
  <fonts count="18" x14ac:knownFonts="1">
    <font>
      <sz val="11"/>
      <color theme="1"/>
      <name val="Calibri"/>
      <family val="2"/>
      <scheme val="minor"/>
    </font>
    <font>
      <sz val="11"/>
      <color theme="1"/>
      <name val="Calibri"/>
      <family val="2"/>
      <scheme val="minor"/>
    </font>
    <font>
      <sz val="10"/>
      <name val="Arial"/>
      <family val="2"/>
      <charset val="178"/>
    </font>
    <font>
      <sz val="9"/>
      <name val="Arial"/>
      <family val="2"/>
    </font>
    <font>
      <sz val="10"/>
      <name val="Arial"/>
      <family val="2"/>
    </font>
    <font>
      <b/>
      <sz val="9"/>
      <name val="Arial"/>
      <family val="2"/>
    </font>
    <font>
      <i/>
      <sz val="10"/>
      <name val="Arial"/>
      <family val="2"/>
    </font>
    <font>
      <sz val="12"/>
      <name val="Calibri"/>
      <family val="2"/>
      <scheme val="minor"/>
    </font>
    <font>
      <b/>
      <sz val="14"/>
      <name val="Calibri"/>
      <family val="2"/>
      <scheme val="minor"/>
    </font>
    <font>
      <sz val="10"/>
      <name val="Arial"/>
      <family val="2"/>
    </font>
    <font>
      <sz val="14"/>
      <name val="Calibri"/>
      <family val="2"/>
      <scheme val="minor"/>
    </font>
    <font>
      <b/>
      <i/>
      <sz val="14"/>
      <name val="Calibri"/>
      <family val="2"/>
      <scheme val="minor"/>
    </font>
    <font>
      <b/>
      <sz val="11"/>
      <color theme="1"/>
      <name val="Calibri"/>
      <family val="2"/>
      <scheme val="minor"/>
    </font>
    <font>
      <sz val="26"/>
      <name val="Calibri"/>
      <family val="2"/>
      <scheme val="minor"/>
    </font>
    <font>
      <sz val="11"/>
      <name val="Calibri"/>
      <family val="2"/>
      <scheme val="minor"/>
    </font>
    <font>
      <sz val="14"/>
      <name val="Arial"/>
      <family val="2"/>
      <charset val="178"/>
    </font>
    <font>
      <sz val="14"/>
      <name val="Arial"/>
      <family val="2"/>
    </font>
    <font>
      <sz val="14"/>
      <color theme="1"/>
      <name val="Calibri"/>
      <family val="2"/>
      <scheme val="minor"/>
    </font>
  </fonts>
  <fills count="3">
    <fill>
      <patternFill patternType="none"/>
    </fill>
    <fill>
      <patternFill patternType="gray125"/>
    </fill>
    <fill>
      <patternFill patternType="solid">
        <fgColor theme="6" tint="0.59999389629810485"/>
        <bgColor indexed="64"/>
      </patternFill>
    </fill>
  </fills>
  <borders count="1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s>
  <cellStyleXfs count="11">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9" fillId="0" borderId="0"/>
    <xf numFmtId="43" fontId="9" fillId="0" borderId="0" applyFont="0" applyFill="0" applyBorder="0" applyAlignment="0" applyProtection="0"/>
    <xf numFmtId="0" fontId="4" fillId="0" borderId="0"/>
  </cellStyleXfs>
  <cellXfs count="62">
    <xf numFmtId="0" fontId="0" fillId="0" borderId="0" xfId="0"/>
    <xf numFmtId="0" fontId="0" fillId="0" borderId="0" xfId="0" applyAlignment="1">
      <alignment vertical="center"/>
    </xf>
    <xf numFmtId="1" fontId="4" fillId="0" borderId="0" xfId="1" applyNumberFormat="1" applyFont="1" applyFill="1" applyBorder="1" applyAlignment="1">
      <alignment horizontal="center" vertical="center" wrapText="1"/>
    </xf>
    <xf numFmtId="0" fontId="7" fillId="0" borderId="0" xfId="0" applyFont="1" applyAlignment="1">
      <alignment vertical="center"/>
    </xf>
    <xf numFmtId="0" fontId="10"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8" fillId="2" borderId="4" xfId="0" applyNumberFormat="1" applyFont="1" applyFill="1" applyBorder="1" applyAlignment="1">
      <alignment horizontal="center" vertical="center"/>
    </xf>
    <xf numFmtId="0" fontId="8" fillId="2" borderId="5" xfId="0" applyFont="1" applyFill="1" applyBorder="1" applyAlignment="1">
      <alignment horizontal="center" vertical="center"/>
    </xf>
    <xf numFmtId="43" fontId="8" fillId="2" borderId="17" xfId="1" applyFont="1" applyFill="1" applyBorder="1" applyAlignment="1">
      <alignment horizontal="center" vertical="center"/>
    </xf>
    <xf numFmtId="1" fontId="10" fillId="0" borderId="12" xfId="0" applyNumberFormat="1" applyFont="1" applyBorder="1" applyAlignment="1">
      <alignment horizontal="center" vertical="center"/>
    </xf>
    <xf numFmtId="0" fontId="8" fillId="0" borderId="13" xfId="0" applyFont="1" applyBorder="1" applyAlignment="1">
      <alignment horizontal="justify" vertical="center"/>
    </xf>
    <xf numFmtId="43" fontId="10" fillId="0" borderId="18" xfId="1" applyFont="1" applyFill="1" applyBorder="1" applyAlignment="1">
      <alignment horizontal="center" vertical="center"/>
    </xf>
    <xf numFmtId="1" fontId="10" fillId="0" borderId="6" xfId="0" applyNumberFormat="1" applyFont="1" applyBorder="1" applyAlignment="1">
      <alignment horizontal="center" vertical="center"/>
    </xf>
    <xf numFmtId="43" fontId="10" fillId="0" borderId="8" xfId="1" applyFont="1" applyFill="1" applyBorder="1" applyAlignment="1">
      <alignment horizontal="center" vertical="center"/>
    </xf>
    <xf numFmtId="0" fontId="8" fillId="0" borderId="7" xfId="0" applyFont="1" applyBorder="1" applyAlignment="1">
      <alignment horizontal="justify" vertical="center"/>
    </xf>
    <xf numFmtId="1" fontId="10" fillId="0" borderId="15" xfId="0" applyNumberFormat="1" applyFont="1" applyBorder="1" applyAlignment="1">
      <alignment horizontal="center" vertical="center"/>
    </xf>
    <xf numFmtId="0" fontId="10" fillId="0" borderId="16" xfId="0" applyFont="1" applyBorder="1" applyAlignment="1">
      <alignment horizontal="justify" vertical="center"/>
    </xf>
    <xf numFmtId="43" fontId="10" fillId="0" borderId="14" xfId="1" applyFont="1" applyFill="1" applyBorder="1" applyAlignment="1">
      <alignment horizontal="center" vertical="center"/>
    </xf>
    <xf numFmtId="1" fontId="11" fillId="0" borderId="9" xfId="1" applyNumberFormat="1" applyFont="1" applyFill="1" applyBorder="1" applyAlignment="1">
      <alignment horizontal="center" vertical="center"/>
    </xf>
    <xf numFmtId="0" fontId="8" fillId="0" borderId="10" xfId="0" applyFont="1" applyBorder="1" applyAlignment="1">
      <alignment horizontal="right" vertical="center" wrapText="1" indent="2"/>
    </xf>
    <xf numFmtId="167" fontId="8" fillId="2" borderId="11" xfId="1"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center" vertical="center" wrapText="1"/>
    </xf>
    <xf numFmtId="164" fontId="0" fillId="0" borderId="0" xfId="1"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165" fontId="0" fillId="0" borderId="0" xfId="1" applyNumberFormat="1" applyFont="1" applyFill="1" applyBorder="1" applyAlignment="1">
      <alignment horizontal="center" vertical="center"/>
    </xf>
    <xf numFmtId="43" fontId="0" fillId="0" borderId="0" xfId="1" applyFont="1" applyFill="1" applyBorder="1" applyAlignment="1">
      <alignment horizontal="center" vertical="center"/>
    </xf>
    <xf numFmtId="164" fontId="16" fillId="0" borderId="0" xfId="1" applyNumberFormat="1" applyFont="1" applyFill="1" applyBorder="1" applyAlignment="1">
      <alignment horizontal="center" vertical="center"/>
    </xf>
    <xf numFmtId="0" fontId="17" fillId="0" borderId="0" xfId="0" applyFont="1" applyAlignment="1">
      <alignment vertical="center"/>
    </xf>
    <xf numFmtId="43" fontId="0" fillId="0" borderId="0" xfId="0" applyNumberFormat="1"/>
    <xf numFmtId="164" fontId="4" fillId="0" borderId="0" xfId="0" applyNumberFormat="1" applyFont="1" applyAlignment="1">
      <alignment vertical="center"/>
    </xf>
    <xf numFmtId="0" fontId="3" fillId="0" borderId="0" xfId="0" applyFont="1" applyAlignment="1">
      <alignment vertical="center"/>
    </xf>
    <xf numFmtId="43" fontId="4" fillId="0" borderId="0" xfId="0" applyNumberFormat="1" applyFont="1" applyAlignment="1">
      <alignment vertical="center"/>
    </xf>
    <xf numFmtId="164" fontId="6" fillId="0" borderId="0" xfId="0" applyNumberFormat="1" applyFont="1" applyAlignment="1">
      <alignment horizontal="center" vertical="center"/>
    </xf>
    <xf numFmtId="0" fontId="0" fillId="0" borderId="0" xfId="0" applyAlignment="1">
      <alignment horizontal="center" vertical="top"/>
    </xf>
    <xf numFmtId="0" fontId="0" fillId="0" borderId="0" xfId="0" applyAlignment="1">
      <alignment horizontal="left" vertical="top" wrapText="1"/>
    </xf>
    <xf numFmtId="165" fontId="0" fillId="0" borderId="0" xfId="1" applyNumberFormat="1" applyFont="1" applyFill="1" applyBorder="1" applyAlignment="1">
      <alignment horizontal="center" vertical="top"/>
    </xf>
    <xf numFmtId="164" fontId="0" fillId="0" borderId="0" xfId="1" applyNumberFormat="1" applyFont="1" applyFill="1" applyBorder="1" applyAlignment="1">
      <alignment horizontal="center" vertical="top"/>
    </xf>
    <xf numFmtId="43" fontId="0" fillId="0" borderId="0" xfId="1" applyFont="1" applyFill="1" applyBorder="1" applyAlignment="1">
      <alignment horizontal="center" vertical="top"/>
    </xf>
    <xf numFmtId="166" fontId="0" fillId="0" borderId="0" xfId="0" applyNumberFormat="1" applyAlignment="1">
      <alignment horizontal="justify" vertical="top"/>
    </xf>
    <xf numFmtId="0" fontId="0" fillId="0" borderId="0" xfId="0" applyAlignment="1">
      <alignment horizontal="center" vertical="top" wrapText="1"/>
    </xf>
    <xf numFmtId="1" fontId="0" fillId="0" borderId="0" xfId="1" applyNumberFormat="1" applyFont="1" applyFill="1" applyBorder="1" applyAlignment="1">
      <alignment horizontal="center" vertical="top" wrapText="1"/>
    </xf>
    <xf numFmtId="164" fontId="0" fillId="0" borderId="0" xfId="0" applyNumberFormat="1" applyAlignment="1">
      <alignment horizontal="center" vertical="top"/>
    </xf>
    <xf numFmtId="166" fontId="12" fillId="0" borderId="0" xfId="0" applyNumberFormat="1" applyFont="1" applyAlignment="1">
      <alignment horizontal="justify" vertical="top"/>
    </xf>
    <xf numFmtId="166" fontId="12" fillId="0" borderId="0" xfId="0" applyNumberFormat="1" applyFont="1" applyAlignment="1">
      <alignment horizontal="left" vertical="top" wrapText="1"/>
    </xf>
    <xf numFmtId="166" fontId="0" fillId="0" borderId="0" xfId="0" applyNumberFormat="1" applyAlignment="1">
      <alignment horizontal="left" vertical="top"/>
    </xf>
    <xf numFmtId="166" fontId="14" fillId="0" borderId="0" xfId="0" applyNumberFormat="1" applyFont="1" applyAlignment="1">
      <alignment horizontal="left" vertical="top" wrapText="1"/>
    </xf>
    <xf numFmtId="0" fontId="0" fillId="0" borderId="0" xfId="0" applyAlignment="1">
      <alignment vertical="top" wrapText="1"/>
    </xf>
    <xf numFmtId="166" fontId="12" fillId="0" borderId="0" xfId="0" applyNumberFormat="1" applyFont="1" applyAlignment="1">
      <alignment vertical="top"/>
    </xf>
    <xf numFmtId="0" fontId="0" fillId="0" borderId="0" xfId="0" applyAlignment="1">
      <alignment horizontal="justify" vertical="top" wrapText="1"/>
    </xf>
    <xf numFmtId="0" fontId="12" fillId="0" borderId="0" xfId="0" applyFont="1" applyAlignment="1">
      <alignment horizontal="left" vertical="top" wrapText="1"/>
    </xf>
    <xf numFmtId="166" fontId="0" fillId="0" borderId="0" xfId="0" applyNumberFormat="1" applyAlignment="1">
      <alignment horizontal="center" vertical="top"/>
    </xf>
    <xf numFmtId="0" fontId="0" fillId="0" borderId="0" xfId="1" applyNumberFormat="1" applyFont="1" applyFill="1" applyBorder="1" applyAlignment="1">
      <alignment horizontal="center" vertical="top" wrapText="1"/>
    </xf>
    <xf numFmtId="0" fontId="13" fillId="0" borderId="0" xfId="0" applyFont="1" applyAlignment="1">
      <alignment horizontal="center" vertical="center" wrapText="1"/>
    </xf>
    <xf numFmtId="0" fontId="13" fillId="0" borderId="0" xfId="0" applyFont="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5" fillId="0" borderId="0" xfId="0" applyFont="1" applyAlignment="1">
      <alignment horizontal="center" vertical="center"/>
    </xf>
  </cellXfs>
  <cellStyles count="11">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7000000}"/>
    <cellStyle name="Normal 2 3" xfId="5" xr:uid="{00000000-0005-0000-0000-000008000000}"/>
    <cellStyle name="Normal 3" xfId="8" xr:uid="{00000000-0005-0000-0000-000009000000}"/>
    <cellStyle name="Normal 3 2" xfId="10" xr:uid="{5E59BA33-D099-4FDD-980D-5A745002137B}"/>
  </cellStyles>
  <dxfs count="11">
    <dxf>
      <numFmt numFmtId="35" formatCode="_(* #,##0.00_);_(* \(#,##0.00\);_(* &quot;-&quot;??_);_(@_)"/>
    </dxf>
    <dxf>
      <numFmt numFmtId="35" formatCode="_(* #,##0.00_);_(* \(#,##0.00\);_(* &quot;-&quot;??_);_(@_)"/>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i val="0"/>
      </font>
      <fill>
        <patternFill>
          <bgColor theme="6" tint="0.79998168889431442"/>
        </patternFill>
      </fill>
      <border>
        <top style="double">
          <color theme="0" tint="-0.499984740745262"/>
        </top>
      </border>
    </dxf>
    <dxf>
      <font>
        <b/>
        <i val="0"/>
        <color theme="0"/>
      </font>
      <fill>
        <patternFill>
          <bgColor theme="6"/>
        </patternFill>
      </fill>
      <border>
        <bottom style="medium">
          <color theme="0" tint="-0.499984740745262"/>
        </bottom>
        <vertical/>
      </border>
    </dxf>
    <dxf>
      <border>
        <left style="medium">
          <color theme="0" tint="-0.499984740745262"/>
        </left>
        <right style="medium">
          <color theme="0" tint="-0.499984740745262"/>
        </right>
        <top style="medium">
          <color theme="0" tint="-0.499984740745262"/>
        </top>
        <bottom style="medium">
          <color theme="0" tint="-0.499984740745262"/>
        </bottom>
        <vertical style="thin">
          <color theme="0" tint="-0.499984740745262"/>
        </vertical>
        <horizontal/>
      </border>
    </dxf>
  </dxfs>
  <tableStyles count="1" defaultTableStyle="TableStyleMedium2" defaultPivotStyle="PivotStyleLight16">
    <tableStyle name="BOQ_Table" pivot="0" count="3" xr9:uid="{4009E31F-F1CD-419C-BDDF-0A388EDBF02B}">
      <tableStyleElement type="wholeTable" dxfId="10"/>
      <tableStyleElement type="headerRow" dxfId="9"/>
      <tableStyleElement type="totalRow" dxfId="8"/>
    </tableStyle>
  </tableStyles>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9D0830-AF11-45B6-8654-4C78CEB50C26}" name="Table2" displayName="Table2" ref="A2:F76" totalsRowCount="1" dataDxfId="7">
  <autoFilter ref="A2:F75" xr:uid="{7E9D0830-AF11-45B6-8654-4C78CEB50C26}">
    <filterColumn colId="0" hiddenButton="1"/>
    <filterColumn colId="1" hiddenButton="1"/>
    <filterColumn colId="2" hiddenButton="1"/>
    <filterColumn colId="3" hiddenButton="1"/>
    <filterColumn colId="4" hiddenButton="1"/>
    <filterColumn colId="5" hiddenButton="1"/>
  </autoFilter>
  <tableColumns count="6">
    <tableColumn id="1" xr3:uid="{A83DF0F0-40AC-43E4-8F3F-0B5B2DAC3C69}" name="ITEM" totalsRowLabel="Total" dataDxfId="6"/>
    <tableColumn id="2" xr3:uid="{49B7193D-244A-4EDD-9C32-1F6F4B856209}" name="DESCRIPTION" dataDxfId="5"/>
    <tableColumn id="3" xr3:uid="{460DA135-352D-4024-B186-E451B1F63CA0}" name="QTY" dataDxfId="4"/>
    <tableColumn id="4" xr3:uid="{2737025F-C1C7-4F37-8CE5-E9A124CD6BF1}" name="UNIT" dataDxfId="3"/>
    <tableColumn id="5" xr3:uid="{EFF595D6-D40A-4C7E-8B23-DC7A07B88AFE}" name="UNIT PRICE" dataDxfId="2"/>
    <tableColumn id="6" xr3:uid="{86B6F093-CFA6-4DB5-8C63-10842146D205}" name="TOTAL US$" totalsRowFunction="sum" dataDxfId="1" totalsRowDxfId="0"/>
  </tableColumns>
  <tableStyleInfo name="BOQ_Tabl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1"/>
  <sheetViews>
    <sheetView tabSelected="1" view="pageBreakPreview" topLeftCell="A3" zoomScale="70" zoomScaleNormal="90" zoomScaleSheetLayoutView="70" workbookViewId="0">
      <selection activeCell="A9" sqref="A9"/>
    </sheetView>
  </sheetViews>
  <sheetFormatPr defaultColWidth="9" defaultRowHeight="14.6" x14ac:dyDescent="0.4"/>
  <cols>
    <col min="1" max="1" width="7.53515625" style="5" customWidth="1"/>
    <col min="2" max="2" width="63.15234375" style="1" customWidth="1"/>
    <col min="3" max="3" width="20.4609375" style="6" customWidth="1"/>
    <col min="4" max="16384" width="9" style="1"/>
  </cols>
  <sheetData>
    <row r="1" spans="1:3" ht="66" customHeight="1" x14ac:dyDescent="0.4">
      <c r="A1" s="56" t="s">
        <v>33</v>
      </c>
      <c r="B1" s="57"/>
      <c r="C1" s="57"/>
    </row>
    <row r="2" spans="1:3" ht="33.450000000000003" x14ac:dyDescent="0.4">
      <c r="A2" s="24"/>
      <c r="B2" s="23"/>
      <c r="C2" s="23"/>
    </row>
    <row r="3" spans="1:3" ht="33.9" thickBot="1" x14ac:dyDescent="0.45">
      <c r="A3" s="24"/>
      <c r="B3" s="23"/>
      <c r="C3" s="23"/>
    </row>
    <row r="4" spans="1:3" ht="30" customHeight="1" x14ac:dyDescent="0.4">
      <c r="A4" s="58" t="s">
        <v>6</v>
      </c>
      <c r="B4" s="59"/>
      <c r="C4" s="60"/>
    </row>
    <row r="5" spans="1:3" ht="30" customHeight="1" thickBot="1" x14ac:dyDescent="0.45">
      <c r="A5" s="7" t="s">
        <v>0</v>
      </c>
      <c r="B5" s="8" t="s">
        <v>1</v>
      </c>
      <c r="C5" s="9" t="s">
        <v>8</v>
      </c>
    </row>
    <row r="6" spans="1:3" s="3" customFormat="1" ht="18.45" x14ac:dyDescent="0.4">
      <c r="A6" s="10"/>
      <c r="B6" s="11"/>
      <c r="C6" s="12"/>
    </row>
    <row r="7" spans="1:3" s="3" customFormat="1" ht="18.45" x14ac:dyDescent="0.4">
      <c r="A7" s="13"/>
      <c r="B7" s="15"/>
      <c r="C7" s="14"/>
    </row>
    <row r="8" spans="1:3" s="3" customFormat="1" ht="18.45" x14ac:dyDescent="0.4">
      <c r="A8" s="13">
        <v>1</v>
      </c>
      <c r="B8" s="15" t="s">
        <v>17</v>
      </c>
      <c r="C8" s="14">
        <f>Table2[[#Totals],[TOTAL US$]]</f>
        <v>0</v>
      </c>
    </row>
    <row r="9" spans="1:3" s="3" customFormat="1" ht="18.45" x14ac:dyDescent="0.4">
      <c r="A9" s="13"/>
      <c r="B9" s="15"/>
      <c r="C9" s="14"/>
    </row>
    <row r="10" spans="1:3" ht="18.899999999999999" thickBot="1" x14ac:dyDescent="0.45">
      <c r="A10" s="16"/>
      <c r="B10" s="17"/>
      <c r="C10" s="18"/>
    </row>
    <row r="11" spans="1:3" s="4" customFormat="1" ht="30" customHeight="1" thickBot="1" x14ac:dyDescent="0.45">
      <c r="A11" s="19"/>
      <c r="B11" s="20" t="s">
        <v>27</v>
      </c>
      <c r="C11" s="21">
        <f>SUM(C7:C10)</f>
        <v>0</v>
      </c>
    </row>
  </sheetData>
  <mergeCells count="2">
    <mergeCell ref="A1:C1"/>
    <mergeCell ref="A4:C4"/>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45"/>
  <sheetViews>
    <sheetView showGridLines="0" view="pageBreakPreview" topLeftCell="A61" zoomScale="85" zoomScaleNormal="100" zoomScaleSheetLayoutView="85" workbookViewId="0">
      <selection activeCell="E66" sqref="E66"/>
    </sheetView>
  </sheetViews>
  <sheetFormatPr defaultColWidth="9.15234375" defaultRowHeight="14.6" x14ac:dyDescent="0.4"/>
  <cols>
    <col min="1" max="1" width="7.15234375" style="1" customWidth="1"/>
    <col min="2" max="2" width="70.69140625" style="34" bestFit="1" customWidth="1"/>
    <col min="3" max="4" width="8.61328125" style="27" customWidth="1"/>
    <col min="5" max="5" width="14.15234375" style="33" customWidth="1"/>
    <col min="6" max="6" width="14.15234375" style="35" customWidth="1"/>
    <col min="7" max="7" width="3.23046875" style="33" customWidth="1"/>
    <col min="8" max="16384" width="9.15234375" style="1"/>
  </cols>
  <sheetData>
    <row r="1" spans="1:7" s="31" customFormat="1" ht="25" customHeight="1" x14ac:dyDescent="0.4">
      <c r="A1" s="61" t="s">
        <v>10</v>
      </c>
      <c r="B1" s="61"/>
      <c r="C1" s="61"/>
      <c r="D1" s="61"/>
      <c r="E1" s="61"/>
      <c r="F1" s="61"/>
      <c r="G1" s="30"/>
    </row>
    <row r="2" spans="1:7" ht="25" customHeight="1" x14ac:dyDescent="0.4">
      <c r="A2" s="27" t="s">
        <v>0</v>
      </c>
      <c r="B2" s="28" t="s">
        <v>1</v>
      </c>
      <c r="C2" s="28" t="s">
        <v>2</v>
      </c>
      <c r="D2" s="27" t="s">
        <v>3</v>
      </c>
      <c r="E2" s="25" t="s">
        <v>9</v>
      </c>
      <c r="F2" s="29" t="s">
        <v>4</v>
      </c>
      <c r="G2" s="22"/>
    </row>
    <row r="3" spans="1:7" ht="102" x14ac:dyDescent="0.4">
      <c r="A3" s="37"/>
      <c r="B3" s="38" t="s">
        <v>18</v>
      </c>
      <c r="C3" s="37"/>
      <c r="D3" s="39"/>
      <c r="E3" s="40"/>
      <c r="F3" s="41"/>
      <c r="G3" s="22"/>
    </row>
    <row r="4" spans="1:7" x14ac:dyDescent="0.4">
      <c r="A4" s="37"/>
      <c r="B4" s="42"/>
      <c r="C4" s="43"/>
      <c r="D4" s="44"/>
      <c r="E4" s="45"/>
      <c r="F4" s="41"/>
      <c r="G4" s="22"/>
    </row>
    <row r="5" spans="1:7" x14ac:dyDescent="0.4">
      <c r="A5" s="37"/>
      <c r="B5" s="46" t="s">
        <v>11</v>
      </c>
      <c r="C5" s="43"/>
      <c r="D5" s="44"/>
      <c r="E5" s="45"/>
      <c r="F5" s="41"/>
      <c r="G5" s="22"/>
    </row>
    <row r="6" spans="1:7" x14ac:dyDescent="0.4">
      <c r="A6" s="37"/>
      <c r="B6" s="47" t="s">
        <v>56</v>
      </c>
      <c r="C6" s="43"/>
      <c r="D6" s="44"/>
      <c r="E6" s="45"/>
      <c r="F6" s="41"/>
      <c r="G6" s="22"/>
    </row>
    <row r="7" spans="1:7" x14ac:dyDescent="0.4">
      <c r="A7" s="37"/>
      <c r="B7" s="42"/>
      <c r="C7" s="43"/>
      <c r="D7" s="44"/>
      <c r="E7" s="45"/>
      <c r="F7" s="41"/>
      <c r="G7" s="22"/>
    </row>
    <row r="8" spans="1:7" ht="43.75" x14ac:dyDescent="0.4">
      <c r="A8" s="37"/>
      <c r="B8" s="38" t="s">
        <v>44</v>
      </c>
      <c r="C8" s="43"/>
      <c r="D8" s="44"/>
      <c r="E8" s="45"/>
      <c r="F8" s="41"/>
      <c r="G8" s="22"/>
    </row>
    <row r="9" spans="1:7" x14ac:dyDescent="0.4">
      <c r="A9" s="37"/>
      <c r="B9" s="48"/>
      <c r="C9" s="43"/>
      <c r="D9" s="44"/>
      <c r="E9" s="45"/>
      <c r="F9" s="41"/>
      <c r="G9" s="22"/>
    </row>
    <row r="10" spans="1:7" ht="72.900000000000006" x14ac:dyDescent="0.4">
      <c r="A10" s="37">
        <v>1</v>
      </c>
      <c r="B10" s="49" t="s">
        <v>62</v>
      </c>
      <c r="C10" s="43" t="s">
        <v>7</v>
      </c>
      <c r="D10" s="44">
        <v>1</v>
      </c>
      <c r="E10" s="45"/>
      <c r="F10" s="41">
        <f>Table2[[#This Row],[UNIT]]*Table2[[#This Row],[UNIT PRICE]]</f>
        <v>0</v>
      </c>
      <c r="G10" s="22"/>
    </row>
    <row r="11" spans="1:7" x14ac:dyDescent="0.4">
      <c r="A11" s="37"/>
      <c r="B11" s="49"/>
      <c r="C11" s="43"/>
      <c r="D11" s="44"/>
      <c r="E11" s="45"/>
      <c r="F11" s="41"/>
      <c r="G11" s="22"/>
    </row>
    <row r="12" spans="1:7" ht="43.75" x14ac:dyDescent="0.4">
      <c r="A12" s="37">
        <v>2</v>
      </c>
      <c r="B12" s="49" t="s">
        <v>63</v>
      </c>
      <c r="C12" s="43" t="s">
        <v>7</v>
      </c>
      <c r="D12" s="44">
        <v>1</v>
      </c>
      <c r="E12" s="45"/>
      <c r="F12" s="41">
        <f>Table2[[#This Row],[UNIT]]*Table2[[#This Row],[UNIT PRICE]]</f>
        <v>0</v>
      </c>
      <c r="G12" s="22"/>
    </row>
    <row r="13" spans="1:7" x14ac:dyDescent="0.4">
      <c r="A13" s="37"/>
      <c r="B13" s="49"/>
      <c r="C13" s="43"/>
      <c r="D13" s="44"/>
      <c r="E13" s="45"/>
      <c r="F13" s="41"/>
      <c r="G13" s="22"/>
    </row>
    <row r="14" spans="1:7" ht="43.75" x14ac:dyDescent="0.4">
      <c r="A14" s="37">
        <v>3</v>
      </c>
      <c r="B14" s="49" t="s">
        <v>49</v>
      </c>
      <c r="C14" s="43" t="s">
        <v>7</v>
      </c>
      <c r="D14" s="44">
        <v>1</v>
      </c>
      <c r="E14" s="45"/>
      <c r="F14" s="41">
        <f>Table2[[#This Row],[UNIT]]*Table2[[#This Row],[UNIT PRICE]]</f>
        <v>0</v>
      </c>
      <c r="G14" s="22"/>
    </row>
    <row r="15" spans="1:7" x14ac:dyDescent="0.4">
      <c r="A15" s="37"/>
      <c r="B15" s="49"/>
      <c r="C15" s="43"/>
      <c r="D15" s="44"/>
      <c r="E15" s="45"/>
      <c r="F15" s="41"/>
      <c r="G15" s="22"/>
    </row>
    <row r="16" spans="1:7" x14ac:dyDescent="0.4">
      <c r="A16" s="37"/>
      <c r="B16" s="46" t="s">
        <v>12</v>
      </c>
      <c r="C16" s="43"/>
      <c r="D16" s="44"/>
      <c r="E16" s="45"/>
      <c r="F16" s="41"/>
      <c r="G16" s="22"/>
    </row>
    <row r="17" spans="1:7" ht="116.6" x14ac:dyDescent="0.4">
      <c r="A17" s="37">
        <v>4</v>
      </c>
      <c r="B17" s="50" t="s">
        <v>58</v>
      </c>
      <c r="C17" s="43" t="s">
        <v>7</v>
      </c>
      <c r="D17" s="44">
        <v>1</v>
      </c>
      <c r="E17" s="45"/>
      <c r="F17" s="41">
        <f>Table2[[#This Row],[UNIT]]*Table2[[#This Row],[UNIT PRICE]]</f>
        <v>0</v>
      </c>
      <c r="G17" s="22"/>
    </row>
    <row r="18" spans="1:7" x14ac:dyDescent="0.4">
      <c r="A18" s="37"/>
      <c r="B18" s="50"/>
      <c r="C18" s="43"/>
      <c r="D18" s="44"/>
      <c r="E18" s="45"/>
      <c r="F18" s="41"/>
      <c r="G18" s="22"/>
    </row>
    <row r="19" spans="1:7" ht="58.3" x14ac:dyDescent="0.4">
      <c r="A19" s="37">
        <v>5</v>
      </c>
      <c r="B19" s="50" t="s">
        <v>59</v>
      </c>
      <c r="C19" s="43" t="s">
        <v>7</v>
      </c>
      <c r="D19" s="44">
        <v>1</v>
      </c>
      <c r="E19" s="45"/>
      <c r="F19" s="41">
        <f>Table2[[#This Row],[UNIT]]*Table2[[#This Row],[UNIT PRICE]]</f>
        <v>0</v>
      </c>
      <c r="G19" s="22"/>
    </row>
    <row r="20" spans="1:7" x14ac:dyDescent="0.4">
      <c r="A20" s="37"/>
      <c r="B20" s="50"/>
      <c r="C20" s="43"/>
      <c r="D20" s="44"/>
      <c r="E20" s="45"/>
      <c r="F20" s="41"/>
      <c r="G20" s="22"/>
    </row>
    <row r="21" spans="1:7" ht="58.3" x14ac:dyDescent="0.4">
      <c r="A21" s="37">
        <v>6</v>
      </c>
      <c r="B21" s="50" t="s">
        <v>60</v>
      </c>
      <c r="C21" s="37" t="s">
        <v>5</v>
      </c>
      <c r="D21" s="44">
        <v>1</v>
      </c>
      <c r="E21" s="45"/>
      <c r="F21" s="41">
        <f>Table2[[#This Row],[UNIT]]*Table2[[#This Row],[UNIT PRICE]]</f>
        <v>0</v>
      </c>
      <c r="G21" s="22"/>
    </row>
    <row r="22" spans="1:7" x14ac:dyDescent="0.4">
      <c r="A22" s="37"/>
      <c r="B22" s="50"/>
      <c r="C22" s="37"/>
      <c r="D22" s="44"/>
      <c r="E22" s="45"/>
      <c r="F22" s="41"/>
      <c r="G22" s="22"/>
    </row>
    <row r="23" spans="1:7" x14ac:dyDescent="0.4">
      <c r="A23" s="37"/>
      <c r="B23" s="51" t="s">
        <v>13</v>
      </c>
      <c r="C23" s="43"/>
      <c r="D23" s="44"/>
      <c r="E23" s="45"/>
      <c r="F23" s="41"/>
      <c r="G23" s="22"/>
    </row>
    <row r="24" spans="1:7" x14ac:dyDescent="0.4">
      <c r="A24" s="37"/>
      <c r="B24" s="47" t="s">
        <v>57</v>
      </c>
      <c r="C24" s="43"/>
      <c r="D24" s="44"/>
      <c r="E24" s="45"/>
      <c r="F24" s="41"/>
      <c r="G24" s="22"/>
    </row>
    <row r="25" spans="1:7" ht="29.15" x14ac:dyDescent="0.4">
      <c r="A25" s="37"/>
      <c r="B25" s="50" t="s">
        <v>14</v>
      </c>
      <c r="C25" s="37"/>
      <c r="D25" s="44"/>
      <c r="E25" s="45"/>
      <c r="F25" s="41"/>
      <c r="G25" s="22"/>
    </row>
    <row r="26" spans="1:7" x14ac:dyDescent="0.4">
      <c r="A26" s="37">
        <v>7</v>
      </c>
      <c r="B26" s="52" t="s">
        <v>46</v>
      </c>
      <c r="C26" s="37" t="s">
        <v>5</v>
      </c>
      <c r="D26" s="44">
        <v>12</v>
      </c>
      <c r="E26" s="45"/>
      <c r="F26" s="41">
        <f>Table2[[#This Row],[UNIT]]*Table2[[#This Row],[UNIT PRICE]]</f>
        <v>0</v>
      </c>
      <c r="G26" s="22"/>
    </row>
    <row r="27" spans="1:7" x14ac:dyDescent="0.4">
      <c r="A27" s="37">
        <v>8</v>
      </c>
      <c r="B27" s="52" t="s">
        <v>45</v>
      </c>
      <c r="C27" s="37" t="s">
        <v>5</v>
      </c>
      <c r="D27" s="44">
        <v>3</v>
      </c>
      <c r="E27" s="45"/>
      <c r="F27" s="41">
        <f>Table2[[#This Row],[UNIT]]*Table2[[#This Row],[UNIT PRICE]]</f>
        <v>0</v>
      </c>
      <c r="G27" s="22"/>
    </row>
    <row r="28" spans="1:7" x14ac:dyDescent="0.4">
      <c r="A28" s="37"/>
      <c r="B28" s="52"/>
      <c r="C28" s="37"/>
      <c r="D28" s="44"/>
      <c r="E28" s="45"/>
      <c r="F28" s="41"/>
      <c r="G28" s="22"/>
    </row>
    <row r="29" spans="1:7" x14ac:dyDescent="0.4">
      <c r="A29" s="37"/>
      <c r="B29" s="53" t="s">
        <v>28</v>
      </c>
      <c r="C29" s="43"/>
      <c r="D29" s="44"/>
      <c r="E29" s="45"/>
      <c r="F29" s="41"/>
      <c r="G29" s="22"/>
    </row>
    <row r="30" spans="1:7" ht="29.5" customHeight="1" x14ac:dyDescent="0.4">
      <c r="A30" s="37"/>
      <c r="B30" s="53" t="s">
        <v>29</v>
      </c>
      <c r="C30" s="43"/>
      <c r="D30" s="44"/>
      <c r="E30" s="45"/>
      <c r="F30" s="41"/>
      <c r="G30" s="22"/>
    </row>
    <row r="31" spans="1:7" x14ac:dyDescent="0.4">
      <c r="A31" s="37"/>
      <c r="B31" s="43"/>
      <c r="C31" s="43"/>
      <c r="D31" s="44"/>
      <c r="E31" s="45"/>
      <c r="F31" s="41"/>
      <c r="G31" s="22"/>
    </row>
    <row r="32" spans="1:7" ht="102" x14ac:dyDescent="0.4">
      <c r="A32" s="37"/>
      <c r="B32" s="38" t="s">
        <v>50</v>
      </c>
      <c r="C32" s="37"/>
      <c r="D32" s="44"/>
      <c r="E32" s="45"/>
      <c r="F32" s="41"/>
      <c r="G32" s="22"/>
    </row>
    <row r="33" spans="1:7" ht="26.15" x14ac:dyDescent="0.4">
      <c r="A33" s="37"/>
      <c r="B33" s="38" t="s">
        <v>24</v>
      </c>
      <c r="C33" s="37"/>
      <c r="D33" s="44"/>
      <c r="E33" s="45"/>
      <c r="F33" s="41"/>
      <c r="G33" s="22"/>
    </row>
    <row r="34" spans="1:7" x14ac:dyDescent="0.4">
      <c r="A34" s="37"/>
      <c r="B34" s="38" t="s">
        <v>15</v>
      </c>
      <c r="C34" s="43"/>
      <c r="D34" s="44"/>
      <c r="E34" s="45"/>
      <c r="F34" s="41"/>
      <c r="G34" s="22"/>
    </row>
    <row r="35" spans="1:7" x14ac:dyDescent="0.4">
      <c r="A35" s="37"/>
      <c r="B35" s="38" t="s">
        <v>16</v>
      </c>
      <c r="C35" s="43"/>
      <c r="D35" s="44"/>
      <c r="E35" s="45"/>
      <c r="F35" s="41"/>
      <c r="G35" s="22"/>
    </row>
    <row r="36" spans="1:7" x14ac:dyDescent="0.4">
      <c r="A36" s="37"/>
      <c r="B36" s="38" t="s">
        <v>25</v>
      </c>
      <c r="C36" s="43"/>
      <c r="D36" s="44"/>
      <c r="E36" s="45"/>
      <c r="F36" s="41"/>
      <c r="G36" s="22"/>
    </row>
    <row r="37" spans="1:7" x14ac:dyDescent="0.4">
      <c r="A37" s="37"/>
      <c r="B37" s="38"/>
      <c r="C37" s="43"/>
      <c r="D37" s="44"/>
      <c r="E37" s="45"/>
      <c r="F37" s="41"/>
      <c r="G37" s="22"/>
    </row>
    <row r="38" spans="1:7" ht="29.15" x14ac:dyDescent="0.4">
      <c r="A38" s="37">
        <v>9</v>
      </c>
      <c r="B38" s="38" t="s">
        <v>51</v>
      </c>
      <c r="C38" s="43" t="s">
        <v>5</v>
      </c>
      <c r="D38" s="44">
        <v>1</v>
      </c>
      <c r="E38" s="45"/>
      <c r="F38" s="41">
        <f>Table2[[#This Row],[UNIT]]*Table2[[#This Row],[UNIT PRICE]]</f>
        <v>0</v>
      </c>
      <c r="G38" s="22"/>
    </row>
    <row r="39" spans="1:7" x14ac:dyDescent="0.4">
      <c r="A39" s="37">
        <v>10</v>
      </c>
      <c r="B39" s="52" t="s">
        <v>19</v>
      </c>
      <c r="C39" s="43" t="s">
        <v>5</v>
      </c>
      <c r="D39" s="44">
        <f>4*4*2+2</f>
        <v>34</v>
      </c>
      <c r="E39" s="45"/>
      <c r="F39" s="41">
        <f>Table2[[#This Row],[UNIT]]*Table2[[#This Row],[UNIT PRICE]]</f>
        <v>0</v>
      </c>
      <c r="G39" s="22"/>
    </row>
    <row r="40" spans="1:7" x14ac:dyDescent="0.4">
      <c r="A40" s="37">
        <v>11</v>
      </c>
      <c r="B40" s="52" t="s">
        <v>20</v>
      </c>
      <c r="C40" s="43" t="s">
        <v>5</v>
      </c>
      <c r="D40" s="44">
        <f>2</f>
        <v>2</v>
      </c>
      <c r="E40" s="45"/>
      <c r="F40" s="41">
        <f>Table2[[#This Row],[UNIT]]*Table2[[#This Row],[UNIT PRICE]]</f>
        <v>0</v>
      </c>
      <c r="G40" s="22"/>
    </row>
    <row r="41" spans="1:7" x14ac:dyDescent="0.4">
      <c r="A41" s="37">
        <v>12</v>
      </c>
      <c r="B41" s="52" t="s">
        <v>47</v>
      </c>
      <c r="C41" s="43" t="s">
        <v>5</v>
      </c>
      <c r="D41" s="44">
        <f>3</f>
        <v>3</v>
      </c>
      <c r="E41" s="45"/>
      <c r="F41" s="41">
        <f>Table2[[#This Row],[UNIT]]*Table2[[#This Row],[UNIT PRICE]]</f>
        <v>0</v>
      </c>
      <c r="G41" s="22"/>
    </row>
    <row r="42" spans="1:7" x14ac:dyDescent="0.4">
      <c r="A42" s="37">
        <v>13</v>
      </c>
      <c r="B42" s="52" t="s">
        <v>21</v>
      </c>
      <c r="C42" s="43" t="s">
        <v>5</v>
      </c>
      <c r="D42" s="44">
        <f>3</f>
        <v>3</v>
      </c>
      <c r="E42" s="45"/>
      <c r="F42" s="41">
        <f>Table2[[#This Row],[UNIT]]*Table2[[#This Row],[UNIT PRICE]]</f>
        <v>0</v>
      </c>
      <c r="G42" s="22"/>
    </row>
    <row r="43" spans="1:7" x14ac:dyDescent="0.4">
      <c r="A43" s="37">
        <v>14</v>
      </c>
      <c r="B43" s="52" t="s">
        <v>22</v>
      </c>
      <c r="C43" s="43" t="s">
        <v>5</v>
      </c>
      <c r="D43" s="44">
        <f>2</f>
        <v>2</v>
      </c>
      <c r="E43" s="45"/>
      <c r="F43" s="41">
        <f>Table2[[#This Row],[UNIT]]*Table2[[#This Row],[UNIT PRICE]]</f>
        <v>0</v>
      </c>
      <c r="G43" s="22"/>
    </row>
    <row r="44" spans="1:7" x14ac:dyDescent="0.4">
      <c r="A44" s="37">
        <v>15</v>
      </c>
      <c r="B44" s="52" t="s">
        <v>23</v>
      </c>
      <c r="C44" s="43" t="s">
        <v>5</v>
      </c>
      <c r="D44" s="44">
        <f>2</f>
        <v>2</v>
      </c>
      <c r="E44" s="45"/>
      <c r="F44" s="41">
        <f>Table2[[#This Row],[UNIT]]*Table2[[#This Row],[UNIT PRICE]]</f>
        <v>0</v>
      </c>
      <c r="G44" s="22"/>
    </row>
    <row r="45" spans="1:7" x14ac:dyDescent="0.4">
      <c r="A45" s="37">
        <v>16</v>
      </c>
      <c r="B45" s="52" t="s">
        <v>26</v>
      </c>
      <c r="C45" s="43" t="s">
        <v>5</v>
      </c>
      <c r="D45" s="44">
        <v>1</v>
      </c>
      <c r="E45" s="45"/>
      <c r="F45" s="41">
        <f>Table2[[#This Row],[UNIT]]*Table2[[#This Row],[UNIT PRICE]]</f>
        <v>0</v>
      </c>
      <c r="G45" s="22"/>
    </row>
    <row r="46" spans="1:7" x14ac:dyDescent="0.4">
      <c r="A46" s="37">
        <v>17</v>
      </c>
      <c r="B46" s="52" t="s">
        <v>48</v>
      </c>
      <c r="C46" s="43" t="s">
        <v>5</v>
      </c>
      <c r="D46" s="44">
        <v>2</v>
      </c>
      <c r="E46" s="45"/>
      <c r="F46" s="41">
        <f>Table2[[#This Row],[UNIT]]*Table2[[#This Row],[UNIT PRICE]]</f>
        <v>0</v>
      </c>
      <c r="G46" s="22"/>
    </row>
    <row r="47" spans="1:7" x14ac:dyDescent="0.4">
      <c r="A47" s="37"/>
      <c r="B47" s="52"/>
      <c r="C47" s="43"/>
      <c r="D47" s="44"/>
      <c r="E47" s="45"/>
      <c r="F47" s="41"/>
      <c r="G47" s="22"/>
    </row>
    <row r="48" spans="1:7" x14ac:dyDescent="0.4">
      <c r="A48" s="37"/>
      <c r="B48" s="53" t="s">
        <v>31</v>
      </c>
      <c r="C48" s="43"/>
      <c r="D48" s="44"/>
      <c r="E48" s="45"/>
      <c r="F48" s="41"/>
      <c r="G48" s="22"/>
    </row>
    <row r="49" spans="1:7" ht="29.15" x14ac:dyDescent="0.4">
      <c r="A49" s="37"/>
      <c r="B49" s="53" t="s">
        <v>30</v>
      </c>
      <c r="C49" s="43"/>
      <c r="D49" s="44"/>
      <c r="E49" s="45"/>
      <c r="F49" s="41"/>
      <c r="G49" s="22"/>
    </row>
    <row r="50" spans="1:7" ht="102" x14ac:dyDescent="0.4">
      <c r="A50" s="37"/>
      <c r="B50" s="38" t="s">
        <v>52</v>
      </c>
      <c r="C50" s="43"/>
      <c r="D50" s="44"/>
      <c r="E50" s="45"/>
      <c r="F50" s="41"/>
      <c r="G50" s="22"/>
    </row>
    <row r="51" spans="1:7" ht="26.15" x14ac:dyDescent="0.4">
      <c r="A51" s="37"/>
      <c r="B51" s="38" t="s">
        <v>32</v>
      </c>
      <c r="C51" s="43"/>
      <c r="D51" s="44"/>
      <c r="E51" s="45"/>
      <c r="F51" s="41"/>
      <c r="G51" s="22"/>
    </row>
    <row r="52" spans="1:7" ht="29.15" x14ac:dyDescent="0.4">
      <c r="A52" s="37">
        <v>18</v>
      </c>
      <c r="B52" s="38" t="s">
        <v>53</v>
      </c>
      <c r="C52" s="43" t="s">
        <v>5</v>
      </c>
      <c r="D52" s="44">
        <v>1</v>
      </c>
      <c r="E52" s="45"/>
      <c r="F52" s="41">
        <f>Table2[[#This Row],[UNIT]]*Table2[[#This Row],[UNIT PRICE]]</f>
        <v>0</v>
      </c>
      <c r="G52" s="22"/>
    </row>
    <row r="53" spans="1:7" x14ac:dyDescent="0.4">
      <c r="A53" s="37"/>
      <c r="B53" s="38" t="s">
        <v>35</v>
      </c>
      <c r="C53" s="43"/>
      <c r="D53" s="44"/>
      <c r="E53" s="45"/>
      <c r="F53" s="41"/>
      <c r="G53" s="22"/>
    </row>
    <row r="54" spans="1:7" x14ac:dyDescent="0.4">
      <c r="A54" s="37"/>
      <c r="B54" s="38" t="s">
        <v>54</v>
      </c>
      <c r="C54" s="43"/>
      <c r="D54" s="44"/>
      <c r="E54" s="45"/>
      <c r="F54" s="41"/>
      <c r="G54" s="22"/>
    </row>
    <row r="55" spans="1:7" x14ac:dyDescent="0.4">
      <c r="A55" s="37"/>
      <c r="B55" s="38" t="s">
        <v>36</v>
      </c>
      <c r="C55" s="43"/>
      <c r="D55" s="44"/>
      <c r="E55" s="45"/>
      <c r="F55" s="41"/>
      <c r="G55" s="22"/>
    </row>
    <row r="56" spans="1:7" x14ac:dyDescent="0.4">
      <c r="A56" s="37"/>
      <c r="B56" s="38" t="s">
        <v>37</v>
      </c>
      <c r="C56" s="43"/>
      <c r="D56" s="44"/>
      <c r="E56" s="45"/>
      <c r="F56" s="41"/>
      <c r="G56" s="22"/>
    </row>
    <row r="57" spans="1:7" x14ac:dyDescent="0.4">
      <c r="A57" s="37"/>
      <c r="B57" s="38" t="s">
        <v>38</v>
      </c>
      <c r="C57" s="43"/>
      <c r="D57" s="44"/>
      <c r="E57" s="45"/>
      <c r="F57" s="41"/>
      <c r="G57" s="22"/>
    </row>
    <row r="58" spans="1:7" x14ac:dyDescent="0.4">
      <c r="A58" s="37"/>
      <c r="B58" s="38" t="s">
        <v>39</v>
      </c>
      <c r="C58" s="43"/>
      <c r="D58" s="44"/>
      <c r="E58" s="45"/>
      <c r="F58" s="41"/>
      <c r="G58" s="22"/>
    </row>
    <row r="59" spans="1:7" x14ac:dyDescent="0.4">
      <c r="A59" s="37"/>
      <c r="B59" s="38" t="s">
        <v>40</v>
      </c>
      <c r="C59" s="43"/>
      <c r="D59" s="44"/>
      <c r="E59" s="45"/>
      <c r="F59" s="41"/>
      <c r="G59" s="22"/>
    </row>
    <row r="60" spans="1:7" x14ac:dyDescent="0.4">
      <c r="A60" s="37"/>
      <c r="B60" s="38" t="s">
        <v>41</v>
      </c>
      <c r="C60" s="43"/>
      <c r="D60" s="44"/>
      <c r="E60" s="45"/>
      <c r="F60" s="41"/>
      <c r="G60" s="22"/>
    </row>
    <row r="61" spans="1:7" x14ac:dyDescent="0.4">
      <c r="A61" s="37"/>
      <c r="B61" s="38" t="s">
        <v>43</v>
      </c>
      <c r="C61" s="43"/>
      <c r="D61" s="43"/>
      <c r="E61" s="45"/>
      <c r="F61" s="41"/>
      <c r="G61" s="22"/>
    </row>
    <row r="62" spans="1:7" x14ac:dyDescent="0.4">
      <c r="A62" s="37"/>
      <c r="B62" s="38" t="s">
        <v>42</v>
      </c>
      <c r="C62" s="43"/>
      <c r="D62" s="43"/>
      <c r="E62" s="45"/>
      <c r="F62" s="41"/>
      <c r="G62" s="22"/>
    </row>
    <row r="63" spans="1:7" x14ac:dyDescent="0.4">
      <c r="A63" s="37"/>
      <c r="B63" s="38"/>
      <c r="C63" s="43"/>
      <c r="D63" s="43"/>
      <c r="E63" s="45"/>
      <c r="F63" s="41"/>
      <c r="G63" s="22"/>
    </row>
    <row r="64" spans="1:7" ht="29.15" x14ac:dyDescent="0.4">
      <c r="A64" s="37">
        <v>19</v>
      </c>
      <c r="B64" s="38" t="s">
        <v>61</v>
      </c>
      <c r="C64" s="43" t="s">
        <v>5</v>
      </c>
      <c r="D64" s="43">
        <v>1</v>
      </c>
      <c r="E64" s="45"/>
      <c r="F64" s="41">
        <f>Table2[[#This Row],[UNIT]]*Table2[[#This Row],[UNIT PRICE]]</f>
        <v>0</v>
      </c>
      <c r="G64" s="22"/>
    </row>
    <row r="65" spans="1:7" x14ac:dyDescent="0.4">
      <c r="A65" s="37"/>
      <c r="B65" s="38" t="s">
        <v>35</v>
      </c>
      <c r="C65" s="43"/>
      <c r="D65" s="43"/>
      <c r="E65" s="45"/>
      <c r="F65" s="41"/>
      <c r="G65" s="22"/>
    </row>
    <row r="66" spans="1:7" x14ac:dyDescent="0.4">
      <c r="A66" s="37"/>
      <c r="B66" s="38" t="s">
        <v>55</v>
      </c>
      <c r="C66" s="43"/>
      <c r="D66" s="43"/>
      <c r="E66" s="45"/>
      <c r="F66" s="41"/>
      <c r="G66" s="22"/>
    </row>
    <row r="67" spans="1:7" x14ac:dyDescent="0.4">
      <c r="A67" s="37"/>
      <c r="B67" s="38" t="s">
        <v>36</v>
      </c>
      <c r="C67" s="43"/>
      <c r="D67" s="43"/>
      <c r="E67" s="45"/>
      <c r="F67" s="41"/>
      <c r="G67" s="22"/>
    </row>
    <row r="68" spans="1:7" x14ac:dyDescent="0.4">
      <c r="A68" s="37"/>
      <c r="B68" s="38" t="s">
        <v>37</v>
      </c>
      <c r="C68" s="43"/>
      <c r="D68" s="43"/>
      <c r="E68" s="45"/>
      <c r="F68" s="41"/>
      <c r="G68" s="22"/>
    </row>
    <row r="69" spans="1:7" x14ac:dyDescent="0.4">
      <c r="A69" s="37"/>
      <c r="B69" s="38" t="s">
        <v>38</v>
      </c>
      <c r="C69" s="43"/>
      <c r="D69" s="43"/>
      <c r="E69" s="45"/>
      <c r="F69" s="41"/>
      <c r="G69" s="22"/>
    </row>
    <row r="70" spans="1:7" x14ac:dyDescent="0.4">
      <c r="A70" s="37"/>
      <c r="B70" s="38" t="s">
        <v>39</v>
      </c>
      <c r="C70" s="43"/>
      <c r="D70" s="43"/>
      <c r="E70" s="45"/>
      <c r="F70" s="41"/>
      <c r="G70" s="22"/>
    </row>
    <row r="71" spans="1:7" x14ac:dyDescent="0.4">
      <c r="A71" s="37"/>
      <c r="B71" s="38" t="s">
        <v>40</v>
      </c>
      <c r="C71" s="43"/>
      <c r="D71" s="43"/>
      <c r="E71" s="45"/>
      <c r="F71" s="41"/>
      <c r="G71" s="22"/>
    </row>
    <row r="72" spans="1:7" x14ac:dyDescent="0.4">
      <c r="A72" s="37"/>
      <c r="B72" s="38" t="s">
        <v>41</v>
      </c>
      <c r="C72" s="43"/>
      <c r="D72" s="43"/>
      <c r="E72" s="45"/>
      <c r="F72" s="41"/>
      <c r="G72" s="22"/>
    </row>
    <row r="73" spans="1:7" x14ac:dyDescent="0.4">
      <c r="A73" s="37"/>
      <c r="B73" s="38" t="s">
        <v>43</v>
      </c>
      <c r="C73" s="43"/>
      <c r="D73" s="43"/>
      <c r="E73" s="45"/>
      <c r="F73" s="41"/>
      <c r="G73" s="22"/>
    </row>
    <row r="74" spans="1:7" x14ac:dyDescent="0.4">
      <c r="A74" s="37"/>
      <c r="B74" s="38" t="s">
        <v>42</v>
      </c>
      <c r="C74" s="43"/>
      <c r="D74" s="43"/>
      <c r="E74" s="45"/>
      <c r="F74" s="41"/>
      <c r="G74" s="22"/>
    </row>
    <row r="75" spans="1:7" ht="13.5" customHeight="1" x14ac:dyDescent="0.4">
      <c r="A75" s="54"/>
      <c r="B75" s="38"/>
      <c r="C75" s="55"/>
      <c r="D75" s="39"/>
      <c r="E75" s="40"/>
      <c r="F75" s="41" t="str">
        <f t="shared" ref="F75" si="0">IF(C75&lt;&gt;0,C75*E75,"")</f>
        <v/>
      </c>
      <c r="G75" s="22"/>
    </row>
    <row r="76" spans="1:7" x14ac:dyDescent="0.4">
      <c r="A76" t="s">
        <v>34</v>
      </c>
      <c r="B76"/>
      <c r="C76"/>
      <c r="D76"/>
      <c r="E76"/>
      <c r="F76" s="32">
        <f>SUBTOTAL(109,Table2[TOTAL US$])</f>
        <v>0</v>
      </c>
    </row>
    <row r="77" spans="1:7" x14ac:dyDescent="0.4">
      <c r="A77" s="26"/>
      <c r="C77" s="26"/>
      <c r="D77" s="26"/>
    </row>
    <row r="78" spans="1:7" x14ac:dyDescent="0.4">
      <c r="A78" s="26"/>
      <c r="C78" s="26"/>
      <c r="D78" s="26"/>
    </row>
    <row r="79" spans="1:7" x14ac:dyDescent="0.4">
      <c r="A79" s="26"/>
      <c r="C79" s="26"/>
      <c r="D79" s="26"/>
    </row>
    <row r="80" spans="1:7" x14ac:dyDescent="0.4">
      <c r="A80" s="26"/>
      <c r="C80" s="26"/>
      <c r="D80" s="26"/>
    </row>
    <row r="81" spans="1:5" x14ac:dyDescent="0.4">
      <c r="A81" s="27"/>
    </row>
    <row r="82" spans="1:5" x14ac:dyDescent="0.4">
      <c r="A82" s="27"/>
      <c r="D82" s="2"/>
      <c r="E82" s="36"/>
    </row>
    <row r="83" spans="1:5" x14ac:dyDescent="0.4">
      <c r="A83" s="27"/>
      <c r="D83" s="2"/>
      <c r="E83" s="36"/>
    </row>
    <row r="84" spans="1:5" x14ac:dyDescent="0.4">
      <c r="A84" s="27"/>
      <c r="D84" s="2"/>
      <c r="E84" s="36"/>
    </row>
    <row r="85" spans="1:5" x14ac:dyDescent="0.4">
      <c r="A85" s="27"/>
      <c r="D85" s="2"/>
      <c r="E85" s="36"/>
    </row>
    <row r="86" spans="1:5" x14ac:dyDescent="0.4">
      <c r="A86" s="27"/>
      <c r="D86" s="2"/>
      <c r="E86" s="36"/>
    </row>
    <row r="87" spans="1:5" x14ac:dyDescent="0.4">
      <c r="A87" s="27"/>
      <c r="D87" s="2"/>
      <c r="E87" s="36"/>
    </row>
    <row r="88" spans="1:5" x14ac:dyDescent="0.4">
      <c r="A88" s="27"/>
      <c r="D88" s="2"/>
      <c r="E88" s="36"/>
    </row>
    <row r="89" spans="1:5" x14ac:dyDescent="0.4">
      <c r="A89" s="27"/>
      <c r="D89" s="2"/>
      <c r="E89" s="36"/>
    </row>
    <row r="90" spans="1:5" x14ac:dyDescent="0.4">
      <c r="A90" s="27"/>
      <c r="D90" s="2"/>
      <c r="E90" s="36"/>
    </row>
    <row r="91" spans="1:5" x14ac:dyDescent="0.4">
      <c r="A91" s="27"/>
      <c r="D91" s="2"/>
      <c r="E91" s="36"/>
    </row>
    <row r="92" spans="1:5" x14ac:dyDescent="0.4">
      <c r="A92" s="27"/>
    </row>
    <row r="93" spans="1:5" x14ac:dyDescent="0.4">
      <c r="A93" s="27"/>
    </row>
    <row r="94" spans="1:5" x14ac:dyDescent="0.4">
      <c r="A94" s="27"/>
    </row>
    <row r="95" spans="1:5" x14ac:dyDescent="0.4">
      <c r="A95" s="27"/>
    </row>
    <row r="96" spans="1:5" x14ac:dyDescent="0.4">
      <c r="A96" s="27"/>
    </row>
    <row r="97" spans="1:1" x14ac:dyDescent="0.4">
      <c r="A97" s="27"/>
    </row>
    <row r="98" spans="1:1" x14ac:dyDescent="0.4">
      <c r="A98" s="27"/>
    </row>
    <row r="99" spans="1:1" x14ac:dyDescent="0.4">
      <c r="A99" s="27"/>
    </row>
    <row r="100" spans="1:1" x14ac:dyDescent="0.4">
      <c r="A100" s="27"/>
    </row>
    <row r="101" spans="1:1" x14ac:dyDescent="0.4">
      <c r="A101" s="27"/>
    </row>
    <row r="102" spans="1:1" x14ac:dyDescent="0.4">
      <c r="A102" s="27"/>
    </row>
    <row r="103" spans="1:1" x14ac:dyDescent="0.4">
      <c r="A103" s="27"/>
    </row>
    <row r="104" spans="1:1" x14ac:dyDescent="0.4">
      <c r="A104" s="27"/>
    </row>
    <row r="105" spans="1:1" x14ac:dyDescent="0.4">
      <c r="A105" s="27"/>
    </row>
    <row r="106" spans="1:1" x14ac:dyDescent="0.4">
      <c r="A106" s="27"/>
    </row>
    <row r="107" spans="1:1" x14ac:dyDescent="0.4">
      <c r="A107" s="27"/>
    </row>
    <row r="108" spans="1:1" x14ac:dyDescent="0.4">
      <c r="A108" s="27"/>
    </row>
    <row r="109" spans="1:1" x14ac:dyDescent="0.4">
      <c r="A109" s="27"/>
    </row>
    <row r="110" spans="1:1" x14ac:dyDescent="0.4">
      <c r="A110" s="27"/>
    </row>
    <row r="111" spans="1:1" x14ac:dyDescent="0.4">
      <c r="A111" s="27"/>
    </row>
    <row r="112" spans="1:1" x14ac:dyDescent="0.4">
      <c r="A112" s="27"/>
    </row>
    <row r="113" spans="1:1" x14ac:dyDescent="0.4">
      <c r="A113" s="27"/>
    </row>
    <row r="114" spans="1:1" x14ac:dyDescent="0.4">
      <c r="A114" s="27"/>
    </row>
    <row r="115" spans="1:1" x14ac:dyDescent="0.4">
      <c r="A115" s="27"/>
    </row>
    <row r="116" spans="1:1" x14ac:dyDescent="0.4">
      <c r="A116" s="27"/>
    </row>
    <row r="117" spans="1:1" x14ac:dyDescent="0.4">
      <c r="A117" s="27"/>
    </row>
    <row r="118" spans="1:1" x14ac:dyDescent="0.4">
      <c r="A118" s="27"/>
    </row>
    <row r="119" spans="1:1" x14ac:dyDescent="0.4">
      <c r="A119" s="27"/>
    </row>
    <row r="120" spans="1:1" x14ac:dyDescent="0.4">
      <c r="A120" s="27"/>
    </row>
    <row r="121" spans="1:1" x14ac:dyDescent="0.4">
      <c r="A121" s="27"/>
    </row>
    <row r="122" spans="1:1" x14ac:dyDescent="0.4">
      <c r="A122" s="27"/>
    </row>
    <row r="123" spans="1:1" x14ac:dyDescent="0.4">
      <c r="A123" s="27"/>
    </row>
    <row r="124" spans="1:1" x14ac:dyDescent="0.4">
      <c r="A124" s="27"/>
    </row>
    <row r="125" spans="1:1" x14ac:dyDescent="0.4">
      <c r="A125" s="27"/>
    </row>
    <row r="126" spans="1:1" x14ac:dyDescent="0.4">
      <c r="A126" s="27"/>
    </row>
    <row r="127" spans="1:1" x14ac:dyDescent="0.4">
      <c r="A127" s="27"/>
    </row>
    <row r="128" spans="1:1" x14ac:dyDescent="0.4">
      <c r="A128" s="27"/>
    </row>
    <row r="129" spans="1:1" x14ac:dyDescent="0.4">
      <c r="A129" s="27"/>
    </row>
    <row r="130" spans="1:1" x14ac:dyDescent="0.4">
      <c r="A130" s="27"/>
    </row>
    <row r="131" spans="1:1" x14ac:dyDescent="0.4">
      <c r="A131" s="27"/>
    </row>
    <row r="132" spans="1:1" x14ac:dyDescent="0.4">
      <c r="A132" s="27"/>
    </row>
    <row r="133" spans="1:1" x14ac:dyDescent="0.4">
      <c r="A133" s="27"/>
    </row>
    <row r="134" spans="1:1" x14ac:dyDescent="0.4">
      <c r="A134" s="27"/>
    </row>
    <row r="135" spans="1:1" x14ac:dyDescent="0.4">
      <c r="A135" s="27"/>
    </row>
    <row r="136" spans="1:1" x14ac:dyDescent="0.4">
      <c r="A136" s="27"/>
    </row>
    <row r="137" spans="1:1" x14ac:dyDescent="0.4">
      <c r="A137" s="27"/>
    </row>
    <row r="138" spans="1:1" x14ac:dyDescent="0.4">
      <c r="A138" s="27"/>
    </row>
    <row r="139" spans="1:1" x14ac:dyDescent="0.4">
      <c r="A139" s="27"/>
    </row>
    <row r="140" spans="1:1" x14ac:dyDescent="0.4">
      <c r="A140" s="27"/>
    </row>
    <row r="141" spans="1:1" x14ac:dyDescent="0.4">
      <c r="A141" s="27"/>
    </row>
    <row r="142" spans="1:1" x14ac:dyDescent="0.4">
      <c r="A142" s="27"/>
    </row>
    <row r="143" spans="1:1" x14ac:dyDescent="0.4">
      <c r="A143" s="27"/>
    </row>
    <row r="144" spans="1:1" x14ac:dyDescent="0.4">
      <c r="A144" s="27"/>
    </row>
    <row r="145" spans="1:1" x14ac:dyDescent="0.4">
      <c r="A145" s="27"/>
    </row>
    <row r="146" spans="1:1" x14ac:dyDescent="0.4">
      <c r="A146" s="27"/>
    </row>
    <row r="147" spans="1:1" x14ac:dyDescent="0.4">
      <c r="A147" s="27"/>
    </row>
    <row r="148" spans="1:1" x14ac:dyDescent="0.4">
      <c r="A148" s="27"/>
    </row>
    <row r="149" spans="1:1" x14ac:dyDescent="0.4">
      <c r="A149" s="27"/>
    </row>
    <row r="150" spans="1:1" x14ac:dyDescent="0.4">
      <c r="A150" s="27"/>
    </row>
    <row r="151" spans="1:1" x14ac:dyDescent="0.4">
      <c r="A151" s="27"/>
    </row>
    <row r="152" spans="1:1" x14ac:dyDescent="0.4">
      <c r="A152" s="27"/>
    </row>
    <row r="153" spans="1:1" x14ac:dyDescent="0.4">
      <c r="A153" s="27"/>
    </row>
    <row r="154" spans="1:1" x14ac:dyDescent="0.4">
      <c r="A154" s="27"/>
    </row>
    <row r="155" spans="1:1" x14ac:dyDescent="0.4">
      <c r="A155" s="27"/>
    </row>
    <row r="156" spans="1:1" x14ac:dyDescent="0.4">
      <c r="A156" s="27"/>
    </row>
    <row r="157" spans="1:1" x14ac:dyDescent="0.4">
      <c r="A157" s="27"/>
    </row>
    <row r="158" spans="1:1" x14ac:dyDescent="0.4">
      <c r="A158" s="27"/>
    </row>
    <row r="159" spans="1:1" x14ac:dyDescent="0.4">
      <c r="A159" s="27"/>
    </row>
    <row r="160" spans="1:1" x14ac:dyDescent="0.4">
      <c r="A160" s="27"/>
    </row>
    <row r="161" spans="1:1" x14ac:dyDescent="0.4">
      <c r="A161" s="27"/>
    </row>
    <row r="162" spans="1:1" x14ac:dyDescent="0.4">
      <c r="A162" s="27"/>
    </row>
    <row r="163" spans="1:1" x14ac:dyDescent="0.4">
      <c r="A163" s="27"/>
    </row>
    <row r="164" spans="1:1" x14ac:dyDescent="0.4">
      <c r="A164" s="27"/>
    </row>
    <row r="165" spans="1:1" x14ac:dyDescent="0.4">
      <c r="A165" s="27"/>
    </row>
    <row r="166" spans="1:1" x14ac:dyDescent="0.4">
      <c r="A166" s="27"/>
    </row>
    <row r="167" spans="1:1" x14ac:dyDescent="0.4">
      <c r="A167" s="27"/>
    </row>
    <row r="168" spans="1:1" x14ac:dyDescent="0.4">
      <c r="A168" s="27"/>
    </row>
    <row r="169" spans="1:1" x14ac:dyDescent="0.4">
      <c r="A169" s="27"/>
    </row>
    <row r="170" spans="1:1" x14ac:dyDescent="0.4">
      <c r="A170" s="27"/>
    </row>
    <row r="171" spans="1:1" x14ac:dyDescent="0.4">
      <c r="A171" s="27"/>
    </row>
    <row r="172" spans="1:1" x14ac:dyDescent="0.4">
      <c r="A172" s="27"/>
    </row>
    <row r="173" spans="1:1" x14ac:dyDescent="0.4">
      <c r="A173" s="27"/>
    </row>
    <row r="174" spans="1:1" x14ac:dyDescent="0.4">
      <c r="A174" s="27"/>
    </row>
    <row r="175" spans="1:1" x14ac:dyDescent="0.4">
      <c r="A175" s="27"/>
    </row>
    <row r="176" spans="1:1" x14ac:dyDescent="0.4">
      <c r="A176" s="27"/>
    </row>
    <row r="177" spans="1:1" x14ac:dyDescent="0.4">
      <c r="A177" s="27"/>
    </row>
    <row r="178" spans="1:1" x14ac:dyDescent="0.4">
      <c r="A178" s="27"/>
    </row>
    <row r="179" spans="1:1" x14ac:dyDescent="0.4">
      <c r="A179" s="27"/>
    </row>
    <row r="180" spans="1:1" x14ac:dyDescent="0.4">
      <c r="A180" s="27"/>
    </row>
    <row r="181" spans="1:1" x14ac:dyDescent="0.4">
      <c r="A181" s="27"/>
    </row>
    <row r="182" spans="1:1" x14ac:dyDescent="0.4">
      <c r="A182" s="27"/>
    </row>
    <row r="183" spans="1:1" x14ac:dyDescent="0.4">
      <c r="A183" s="27"/>
    </row>
    <row r="184" spans="1:1" x14ac:dyDescent="0.4">
      <c r="A184" s="27"/>
    </row>
    <row r="185" spans="1:1" x14ac:dyDescent="0.4">
      <c r="A185" s="27"/>
    </row>
    <row r="186" spans="1:1" x14ac:dyDescent="0.4">
      <c r="A186" s="27"/>
    </row>
    <row r="187" spans="1:1" x14ac:dyDescent="0.4">
      <c r="A187" s="27"/>
    </row>
    <row r="188" spans="1:1" x14ac:dyDescent="0.4">
      <c r="A188" s="27"/>
    </row>
    <row r="189" spans="1:1" x14ac:dyDescent="0.4">
      <c r="A189" s="27"/>
    </row>
    <row r="190" spans="1:1" x14ac:dyDescent="0.4">
      <c r="A190" s="27"/>
    </row>
    <row r="191" spans="1:1" x14ac:dyDescent="0.4">
      <c r="A191" s="27"/>
    </row>
    <row r="192" spans="1:1" x14ac:dyDescent="0.4">
      <c r="A192" s="27"/>
    </row>
    <row r="193" spans="1:1" x14ac:dyDescent="0.4">
      <c r="A193" s="27"/>
    </row>
    <row r="194" spans="1:1" x14ac:dyDescent="0.4">
      <c r="A194" s="27"/>
    </row>
    <row r="195" spans="1:1" x14ac:dyDescent="0.4">
      <c r="A195" s="27"/>
    </row>
    <row r="196" spans="1:1" x14ac:dyDescent="0.4">
      <c r="A196" s="27"/>
    </row>
    <row r="197" spans="1:1" x14ac:dyDescent="0.4">
      <c r="A197" s="27"/>
    </row>
    <row r="198" spans="1:1" x14ac:dyDescent="0.4">
      <c r="A198" s="27"/>
    </row>
    <row r="199" spans="1:1" x14ac:dyDescent="0.4">
      <c r="A199" s="27"/>
    </row>
    <row r="200" spans="1:1" x14ac:dyDescent="0.4">
      <c r="A200" s="27"/>
    </row>
    <row r="201" spans="1:1" x14ac:dyDescent="0.4">
      <c r="A201" s="27"/>
    </row>
    <row r="202" spans="1:1" x14ac:dyDescent="0.4">
      <c r="A202" s="27"/>
    </row>
    <row r="203" spans="1:1" x14ac:dyDescent="0.4">
      <c r="A203" s="27"/>
    </row>
    <row r="204" spans="1:1" x14ac:dyDescent="0.4">
      <c r="A204" s="27"/>
    </row>
    <row r="205" spans="1:1" x14ac:dyDescent="0.4">
      <c r="A205" s="27"/>
    </row>
    <row r="206" spans="1:1" x14ac:dyDescent="0.4">
      <c r="A206" s="27"/>
    </row>
    <row r="207" spans="1:1" x14ac:dyDescent="0.4">
      <c r="A207" s="27"/>
    </row>
    <row r="208" spans="1:1" x14ac:dyDescent="0.4">
      <c r="A208" s="27"/>
    </row>
    <row r="209" spans="1:1" x14ac:dyDescent="0.4">
      <c r="A209" s="27"/>
    </row>
    <row r="210" spans="1:1" x14ac:dyDescent="0.4">
      <c r="A210" s="27"/>
    </row>
    <row r="211" spans="1:1" x14ac:dyDescent="0.4">
      <c r="A211" s="27"/>
    </row>
    <row r="212" spans="1:1" x14ac:dyDescent="0.4">
      <c r="A212" s="27"/>
    </row>
    <row r="213" spans="1:1" x14ac:dyDescent="0.4">
      <c r="A213" s="27"/>
    </row>
    <row r="214" spans="1:1" x14ac:dyDescent="0.4">
      <c r="A214" s="27"/>
    </row>
    <row r="215" spans="1:1" x14ac:dyDescent="0.4">
      <c r="A215" s="27"/>
    </row>
    <row r="216" spans="1:1" x14ac:dyDescent="0.4">
      <c r="A216" s="27"/>
    </row>
    <row r="217" spans="1:1" x14ac:dyDescent="0.4">
      <c r="A217" s="27"/>
    </row>
    <row r="218" spans="1:1" x14ac:dyDescent="0.4">
      <c r="A218" s="27"/>
    </row>
    <row r="219" spans="1:1" x14ac:dyDescent="0.4">
      <c r="A219" s="27"/>
    </row>
    <row r="220" spans="1:1" x14ac:dyDescent="0.4">
      <c r="A220" s="27"/>
    </row>
    <row r="221" spans="1:1" x14ac:dyDescent="0.4">
      <c r="A221" s="27"/>
    </row>
    <row r="222" spans="1:1" x14ac:dyDescent="0.4">
      <c r="A222" s="27"/>
    </row>
    <row r="223" spans="1:1" x14ac:dyDescent="0.4">
      <c r="A223" s="27"/>
    </row>
    <row r="224" spans="1:1" x14ac:dyDescent="0.4">
      <c r="A224" s="27"/>
    </row>
    <row r="225" spans="1:1" x14ac:dyDescent="0.4">
      <c r="A225" s="27"/>
    </row>
    <row r="226" spans="1:1" x14ac:dyDescent="0.4">
      <c r="A226" s="27"/>
    </row>
    <row r="227" spans="1:1" x14ac:dyDescent="0.4">
      <c r="A227" s="27"/>
    </row>
    <row r="228" spans="1:1" x14ac:dyDescent="0.4">
      <c r="A228" s="27"/>
    </row>
    <row r="229" spans="1:1" x14ac:dyDescent="0.4">
      <c r="A229" s="27"/>
    </row>
    <row r="230" spans="1:1" x14ac:dyDescent="0.4">
      <c r="A230" s="27"/>
    </row>
    <row r="231" spans="1:1" x14ac:dyDescent="0.4">
      <c r="A231" s="27"/>
    </row>
    <row r="232" spans="1:1" x14ac:dyDescent="0.4">
      <c r="A232" s="27"/>
    </row>
    <row r="233" spans="1:1" x14ac:dyDescent="0.4">
      <c r="A233" s="27"/>
    </row>
    <row r="234" spans="1:1" x14ac:dyDescent="0.4">
      <c r="A234" s="27"/>
    </row>
    <row r="235" spans="1:1" x14ac:dyDescent="0.4">
      <c r="A235" s="27"/>
    </row>
    <row r="236" spans="1:1" x14ac:dyDescent="0.4">
      <c r="A236" s="27"/>
    </row>
    <row r="237" spans="1:1" x14ac:dyDescent="0.4">
      <c r="A237" s="27"/>
    </row>
    <row r="238" spans="1:1" x14ac:dyDescent="0.4">
      <c r="A238" s="27"/>
    </row>
    <row r="239" spans="1:1" x14ac:dyDescent="0.4">
      <c r="A239" s="27"/>
    </row>
    <row r="240" spans="1:1" x14ac:dyDescent="0.4">
      <c r="A240" s="27"/>
    </row>
    <row r="241" spans="1:1" x14ac:dyDescent="0.4">
      <c r="A241" s="27"/>
    </row>
    <row r="242" spans="1:1" x14ac:dyDescent="0.4">
      <c r="A242" s="27"/>
    </row>
    <row r="243" spans="1:1" x14ac:dyDescent="0.4">
      <c r="A243" s="27"/>
    </row>
    <row r="244" spans="1:1" x14ac:dyDescent="0.4">
      <c r="A244" s="27"/>
    </row>
    <row r="245" spans="1:1" x14ac:dyDescent="0.4">
      <c r="A245" s="27"/>
    </row>
    <row r="246" spans="1:1" x14ac:dyDescent="0.4">
      <c r="A246" s="27"/>
    </row>
    <row r="247" spans="1:1" x14ac:dyDescent="0.4">
      <c r="A247" s="27"/>
    </row>
    <row r="248" spans="1:1" x14ac:dyDescent="0.4">
      <c r="A248" s="27"/>
    </row>
    <row r="249" spans="1:1" x14ac:dyDescent="0.4">
      <c r="A249" s="27"/>
    </row>
    <row r="250" spans="1:1" x14ac:dyDescent="0.4">
      <c r="A250" s="27"/>
    </row>
    <row r="251" spans="1:1" x14ac:dyDescent="0.4">
      <c r="A251" s="27"/>
    </row>
    <row r="252" spans="1:1" x14ac:dyDescent="0.4">
      <c r="A252" s="27"/>
    </row>
    <row r="253" spans="1:1" x14ac:dyDescent="0.4">
      <c r="A253" s="27"/>
    </row>
    <row r="254" spans="1:1" x14ac:dyDescent="0.4">
      <c r="A254" s="27"/>
    </row>
    <row r="255" spans="1:1" x14ac:dyDescent="0.4">
      <c r="A255" s="27"/>
    </row>
    <row r="256" spans="1:1" x14ac:dyDescent="0.4">
      <c r="A256" s="27"/>
    </row>
    <row r="257" spans="1:1" x14ac:dyDescent="0.4">
      <c r="A257" s="27"/>
    </row>
    <row r="258" spans="1:1" x14ac:dyDescent="0.4">
      <c r="A258" s="27"/>
    </row>
    <row r="259" spans="1:1" x14ac:dyDescent="0.4">
      <c r="A259" s="27"/>
    </row>
    <row r="260" spans="1:1" x14ac:dyDescent="0.4">
      <c r="A260" s="27"/>
    </row>
    <row r="261" spans="1:1" x14ac:dyDescent="0.4">
      <c r="A261" s="27"/>
    </row>
    <row r="262" spans="1:1" x14ac:dyDescent="0.4">
      <c r="A262" s="27"/>
    </row>
    <row r="263" spans="1:1" x14ac:dyDescent="0.4">
      <c r="A263" s="27"/>
    </row>
    <row r="264" spans="1:1" x14ac:dyDescent="0.4">
      <c r="A264" s="27"/>
    </row>
    <row r="265" spans="1:1" x14ac:dyDescent="0.4">
      <c r="A265" s="27"/>
    </row>
    <row r="266" spans="1:1" x14ac:dyDescent="0.4">
      <c r="A266" s="27"/>
    </row>
    <row r="267" spans="1:1" x14ac:dyDescent="0.4">
      <c r="A267" s="27"/>
    </row>
    <row r="268" spans="1:1" x14ac:dyDescent="0.4">
      <c r="A268" s="27"/>
    </row>
    <row r="269" spans="1:1" x14ac:dyDescent="0.4">
      <c r="A269" s="27"/>
    </row>
    <row r="270" spans="1:1" x14ac:dyDescent="0.4">
      <c r="A270" s="27"/>
    </row>
    <row r="271" spans="1:1" x14ac:dyDescent="0.4">
      <c r="A271" s="27"/>
    </row>
    <row r="272" spans="1:1" x14ac:dyDescent="0.4">
      <c r="A272" s="27"/>
    </row>
    <row r="273" spans="1:1" x14ac:dyDescent="0.4">
      <c r="A273" s="27"/>
    </row>
    <row r="274" spans="1:1" x14ac:dyDescent="0.4">
      <c r="A274" s="27"/>
    </row>
    <row r="275" spans="1:1" x14ac:dyDescent="0.4">
      <c r="A275" s="27"/>
    </row>
    <row r="276" spans="1:1" x14ac:dyDescent="0.4">
      <c r="A276" s="27"/>
    </row>
    <row r="277" spans="1:1" x14ac:dyDescent="0.4">
      <c r="A277" s="27"/>
    </row>
    <row r="278" spans="1:1" x14ac:dyDescent="0.4">
      <c r="A278" s="27"/>
    </row>
    <row r="279" spans="1:1" x14ac:dyDescent="0.4">
      <c r="A279" s="27"/>
    </row>
    <row r="280" spans="1:1" x14ac:dyDescent="0.4">
      <c r="A280" s="27"/>
    </row>
    <row r="281" spans="1:1" x14ac:dyDescent="0.4">
      <c r="A281" s="27"/>
    </row>
    <row r="282" spans="1:1" x14ac:dyDescent="0.4">
      <c r="A282" s="27"/>
    </row>
    <row r="283" spans="1:1" x14ac:dyDescent="0.4">
      <c r="A283" s="27"/>
    </row>
    <row r="284" spans="1:1" x14ac:dyDescent="0.4">
      <c r="A284" s="27"/>
    </row>
    <row r="285" spans="1:1" x14ac:dyDescent="0.4">
      <c r="A285" s="27"/>
    </row>
    <row r="286" spans="1:1" x14ac:dyDescent="0.4">
      <c r="A286" s="27"/>
    </row>
    <row r="287" spans="1:1" x14ac:dyDescent="0.4">
      <c r="A287" s="27"/>
    </row>
    <row r="288" spans="1:1" x14ac:dyDescent="0.4">
      <c r="A288" s="27"/>
    </row>
    <row r="289" spans="1:1" x14ac:dyDescent="0.4">
      <c r="A289" s="27"/>
    </row>
    <row r="290" spans="1:1" x14ac:dyDescent="0.4">
      <c r="A290" s="27"/>
    </row>
    <row r="291" spans="1:1" x14ac:dyDescent="0.4">
      <c r="A291" s="27"/>
    </row>
    <row r="292" spans="1:1" x14ac:dyDescent="0.4">
      <c r="A292" s="27"/>
    </row>
    <row r="293" spans="1:1" x14ac:dyDescent="0.4">
      <c r="A293" s="27"/>
    </row>
    <row r="294" spans="1:1" x14ac:dyDescent="0.4">
      <c r="A294" s="27"/>
    </row>
    <row r="295" spans="1:1" x14ac:dyDescent="0.4">
      <c r="A295" s="27"/>
    </row>
    <row r="296" spans="1:1" x14ac:dyDescent="0.4">
      <c r="A296" s="27"/>
    </row>
    <row r="297" spans="1:1" x14ac:dyDescent="0.4">
      <c r="A297" s="27"/>
    </row>
    <row r="298" spans="1:1" x14ac:dyDescent="0.4">
      <c r="A298" s="27"/>
    </row>
    <row r="299" spans="1:1" x14ac:dyDescent="0.4">
      <c r="A299" s="27"/>
    </row>
    <row r="300" spans="1:1" x14ac:dyDescent="0.4">
      <c r="A300" s="27"/>
    </row>
    <row r="301" spans="1:1" x14ac:dyDescent="0.4">
      <c r="A301" s="27"/>
    </row>
    <row r="302" spans="1:1" x14ac:dyDescent="0.4">
      <c r="A302" s="27"/>
    </row>
    <row r="303" spans="1:1" x14ac:dyDescent="0.4">
      <c r="A303" s="27"/>
    </row>
    <row r="304" spans="1:1" x14ac:dyDescent="0.4">
      <c r="A304" s="27"/>
    </row>
    <row r="305" spans="1:1" x14ac:dyDescent="0.4">
      <c r="A305" s="27"/>
    </row>
    <row r="306" spans="1:1" x14ac:dyDescent="0.4">
      <c r="A306" s="27"/>
    </row>
    <row r="307" spans="1:1" x14ac:dyDescent="0.4">
      <c r="A307" s="27"/>
    </row>
    <row r="308" spans="1:1" x14ac:dyDescent="0.4">
      <c r="A308" s="27"/>
    </row>
    <row r="309" spans="1:1" x14ac:dyDescent="0.4">
      <c r="A309" s="27"/>
    </row>
    <row r="310" spans="1:1" x14ac:dyDescent="0.4">
      <c r="A310" s="27"/>
    </row>
    <row r="311" spans="1:1" x14ac:dyDescent="0.4">
      <c r="A311" s="27"/>
    </row>
    <row r="312" spans="1:1" x14ac:dyDescent="0.4">
      <c r="A312" s="27"/>
    </row>
    <row r="313" spans="1:1" x14ac:dyDescent="0.4">
      <c r="A313" s="27"/>
    </row>
    <row r="314" spans="1:1" x14ac:dyDescent="0.4">
      <c r="A314" s="27"/>
    </row>
    <row r="315" spans="1:1" x14ac:dyDescent="0.4">
      <c r="A315" s="27"/>
    </row>
    <row r="316" spans="1:1" x14ac:dyDescent="0.4">
      <c r="A316" s="27"/>
    </row>
    <row r="317" spans="1:1" x14ac:dyDescent="0.4">
      <c r="A317" s="27"/>
    </row>
    <row r="318" spans="1:1" x14ac:dyDescent="0.4">
      <c r="A318" s="27"/>
    </row>
    <row r="319" spans="1:1" x14ac:dyDescent="0.4">
      <c r="A319" s="27"/>
    </row>
    <row r="320" spans="1:1" x14ac:dyDescent="0.4">
      <c r="A320" s="27"/>
    </row>
    <row r="321" spans="1:1" x14ac:dyDescent="0.4">
      <c r="A321" s="27"/>
    </row>
    <row r="322" spans="1:1" x14ac:dyDescent="0.4">
      <c r="A322" s="27"/>
    </row>
    <row r="323" spans="1:1" x14ac:dyDescent="0.4">
      <c r="A323" s="27"/>
    </row>
    <row r="324" spans="1:1" x14ac:dyDescent="0.4">
      <c r="A324" s="27"/>
    </row>
    <row r="325" spans="1:1" x14ac:dyDescent="0.4">
      <c r="A325" s="27"/>
    </row>
    <row r="326" spans="1:1" x14ac:dyDescent="0.4">
      <c r="A326" s="27"/>
    </row>
    <row r="327" spans="1:1" x14ac:dyDescent="0.4">
      <c r="A327" s="27"/>
    </row>
    <row r="328" spans="1:1" x14ac:dyDescent="0.4">
      <c r="A328" s="27"/>
    </row>
    <row r="329" spans="1:1" x14ac:dyDescent="0.4">
      <c r="A329" s="27"/>
    </row>
    <row r="330" spans="1:1" x14ac:dyDescent="0.4">
      <c r="A330" s="27"/>
    </row>
    <row r="331" spans="1:1" x14ac:dyDescent="0.4">
      <c r="A331" s="27"/>
    </row>
    <row r="332" spans="1:1" x14ac:dyDescent="0.4">
      <c r="A332" s="27"/>
    </row>
    <row r="333" spans="1:1" x14ac:dyDescent="0.4">
      <c r="A333" s="27"/>
    </row>
    <row r="334" spans="1:1" x14ac:dyDescent="0.4">
      <c r="A334" s="27"/>
    </row>
    <row r="335" spans="1:1" x14ac:dyDescent="0.4">
      <c r="A335" s="27"/>
    </row>
    <row r="336" spans="1:1" x14ac:dyDescent="0.4">
      <c r="A336" s="27"/>
    </row>
    <row r="337" spans="1:1" x14ac:dyDescent="0.4">
      <c r="A337" s="27"/>
    </row>
    <row r="338" spans="1:1" x14ac:dyDescent="0.4">
      <c r="A338" s="27"/>
    </row>
    <row r="339" spans="1:1" x14ac:dyDescent="0.4">
      <c r="A339" s="27"/>
    </row>
    <row r="340" spans="1:1" x14ac:dyDescent="0.4">
      <c r="A340" s="27"/>
    </row>
    <row r="341" spans="1:1" x14ac:dyDescent="0.4">
      <c r="A341" s="27"/>
    </row>
    <row r="342" spans="1:1" x14ac:dyDescent="0.4">
      <c r="A342" s="27"/>
    </row>
    <row r="343" spans="1:1" x14ac:dyDescent="0.4">
      <c r="A343" s="27"/>
    </row>
    <row r="344" spans="1:1" x14ac:dyDescent="0.4">
      <c r="A344" s="27"/>
    </row>
    <row r="345" spans="1:1" x14ac:dyDescent="0.4">
      <c r="A345" s="27"/>
    </row>
  </sheetData>
  <mergeCells count="1">
    <mergeCell ref="A1:F1"/>
  </mergeCells>
  <printOptions horizontalCentered="1"/>
  <pageMargins left="0.23622047244094491" right="0.23622047244094491" top="0.74803149606299213" bottom="0.74803149606299213" header="0.31496062992125984" footer="0.31496062992125984"/>
  <pageSetup paperSize="9" scale="80" fitToHeight="0" orientation="portrait" r:id="rId1"/>
  <headerFooter>
    <oddFooter>&amp;R&amp;P/&amp;N</oddFooter>
  </headerFooter>
  <rowBreaks count="2" manualBreakCount="2">
    <brk id="28" max="16383" man="1"/>
    <brk id="63" max="16383"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TOTAL</vt:lpstr>
      <vt:lpstr>FireProtection</vt:lpstr>
      <vt:lpstr>TOTAL!Print_Area</vt:lpstr>
      <vt:lpstr>FireProtection!Print_Titles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2023-11-08T10:28:06Z</cp:lastPrinted>
  <dcterms:created xsi:type="dcterms:W3CDTF">2012-03-20T17:21:46Z</dcterms:created>
  <dcterms:modified xsi:type="dcterms:W3CDTF">2023-11-08T10:29:39Z</dcterms:modified>
</cp:coreProperties>
</file>